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https://atim-my.sharepoint.com/personal/theatimcloud_ati-mirage_com_au/Documents/L_Drive/02. Scheduled Courses/IT Courseware/Microsoft Excel/Advanced/Work In Progress/Class Files/Solutions/"/>
    </mc:Choice>
  </mc:AlternateContent>
  <xr:revisionPtr revIDLastSave="4457" documentId="8_{CE96E0FB-6E44-4E22-801B-658CDDA40CBC}" xr6:coauthVersionLast="47" xr6:coauthVersionMax="47" xr10:uidLastSave="{B1262313-F293-4B23-AEDC-918FE7E9D262}"/>
  <bookViews>
    <workbookView xWindow="-120" yWindow="-120" windowWidth="29040" windowHeight="15720" firstSheet="3" activeTab="8" xr2:uid="{235F5FBC-3171-4AE1-B087-64C7FC13433B}"/>
  </bookViews>
  <sheets>
    <sheet name="Goal Seek" sheetId="11" r:id="rId1"/>
    <sheet name="Scenario Summary" sheetId="7" r:id="rId2"/>
    <sheet name="Scenario Manager" sheetId="5" r:id="rId3"/>
    <sheet name="Data Tables" sheetId="13" r:id="rId4"/>
    <sheet name="Answer Report 1" sheetId="20" r:id="rId5"/>
    <sheet name="Sensitivity Report 1" sheetId="21" r:id="rId6"/>
    <sheet name="Limits Report 1" sheetId="22" r:id="rId7"/>
    <sheet name="Solver" sheetId="16" r:id="rId8"/>
    <sheet name="Controls- Loan Calculations " sheetId="24" r:id="rId9"/>
    <sheet name="Controls- Cell Links" sheetId="25" state="hidden" r:id="rId10"/>
  </sheets>
  <definedNames>
    <definedName name="Amount">'Controls- Cell Links'!$B$2</definedName>
    <definedName name="Deposit">'Controls- Cell Links'!$B$3</definedName>
    <definedName name="Frequency">'Controls- Cell Links'!$D$9:$D$12</definedName>
    <definedName name="Loan">'Controls- Cell Links'!$B$1</definedName>
    <definedName name="LoanType">'Controls- Cell Links'!$D$1:$D$7</definedName>
    <definedName name="Number">'Controls- Cell Links'!$B$6</definedName>
    <definedName name="Rate">'Controls- Cell Links'!$B$4</definedName>
    <definedName name="solver_adj" localSheetId="7" hidden="1">Solver!$C$6:$C$7</definedName>
    <definedName name="solver_cvg" localSheetId="7" hidden="1">0.0001</definedName>
    <definedName name="solver_drv" localSheetId="7" hidden="1">2</definedName>
    <definedName name="solver_eng" localSheetId="7" hidden="1">1</definedName>
    <definedName name="solver_est" localSheetId="7" hidden="1">1</definedName>
    <definedName name="solver_itr" localSheetId="7" hidden="1">2147483647</definedName>
    <definedName name="solver_lhs1" localSheetId="7" hidden="1">Solver!$D$9</definedName>
    <definedName name="solver_lhs2" localSheetId="7" hidden="1">Solver!$E$9</definedName>
    <definedName name="solver_mip" localSheetId="7" hidden="1">2147483647</definedName>
    <definedName name="solver_mni" localSheetId="7" hidden="1">30</definedName>
    <definedName name="solver_mrt" localSheetId="7" hidden="1">0.075</definedName>
    <definedName name="solver_msl" localSheetId="7" hidden="1">2</definedName>
    <definedName name="solver_neg" localSheetId="7" hidden="1">1</definedName>
    <definedName name="solver_nod" localSheetId="7" hidden="1">2147483647</definedName>
    <definedName name="solver_num" localSheetId="7" hidden="1">2</definedName>
    <definedName name="solver_nwt" localSheetId="7" hidden="1">1</definedName>
    <definedName name="solver_opt" localSheetId="7" hidden="1">Solver!$F$9</definedName>
    <definedName name="solver_pre" localSheetId="7" hidden="1">0.000001</definedName>
    <definedName name="solver_rbv" localSheetId="7" hidden="1">2</definedName>
    <definedName name="solver_rel1" localSheetId="7" hidden="1">3</definedName>
    <definedName name="solver_rel2" localSheetId="7" hidden="1">3</definedName>
    <definedName name="solver_rhs1" localSheetId="7" hidden="1">28000000</definedName>
    <definedName name="solver_rhs2" localSheetId="7" hidden="1">24000000</definedName>
    <definedName name="solver_rlx" localSheetId="7" hidden="1">2</definedName>
    <definedName name="solver_rsd" localSheetId="7" hidden="1">0</definedName>
    <definedName name="solver_scl" localSheetId="7" hidden="1">2</definedName>
    <definedName name="solver_sho" localSheetId="6" hidden="1">2</definedName>
    <definedName name="solver_sho" localSheetId="7" hidden="1">2</definedName>
    <definedName name="solver_ssz" localSheetId="7" hidden="1">100</definedName>
    <definedName name="solver_tim" localSheetId="7" hidden="1">2147483647</definedName>
    <definedName name="solver_tol" localSheetId="7" hidden="1">0.01</definedName>
    <definedName name="solver_typ" localSheetId="7" hidden="1">2</definedName>
    <definedName name="solver_val" localSheetId="7" hidden="1">0</definedName>
    <definedName name="solver_ver" localSheetId="7" hidden="1">3</definedName>
    <definedName name="Term">'Controls- Cell Links'!$B$5</definedName>
    <definedName name="Type">'Controls- Cell Links'!$B$7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24" l="1"/>
  <c r="C8" i="24"/>
  <c r="C11" i="24"/>
  <c r="C7" i="24"/>
  <c r="C13" i="24"/>
  <c r="C5" i="24" a="1"/>
  <c r="C5" i="24" s="1"/>
  <c r="C10" i="24" l="1"/>
  <c r="C15" i="24" s="1"/>
  <c r="C18" i="24" s="1"/>
  <c r="F7" i="16"/>
  <c r="E7" i="16"/>
  <c r="D7" i="16"/>
  <c r="F6" i="16"/>
  <c r="E6" i="16"/>
  <c r="D6" i="16"/>
  <c r="B15" i="13"/>
  <c r="B13" i="13"/>
  <c r="B12" i="13"/>
  <c r="M5" i="11"/>
  <c r="B7" i="11"/>
  <c r="C11" i="5"/>
  <c r="F9" i="16" l="1"/>
  <c r="D9" i="16"/>
  <c r="E9" i="16"/>
  <c r="B14" i="13"/>
  <c r="B16" i="13" s="1"/>
  <c r="E4" i="13" s="1"/>
  <c r="H4" i="1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<sst xmlns="http://schemas.openxmlformats.org/spreadsheetml/2006/main" count="201" uniqueCount="150">
  <si>
    <t>How Much of a Loan Amount Can We Afford?</t>
  </si>
  <si>
    <t>Budget is $2,000 per month</t>
  </si>
  <si>
    <t>Loan Amount</t>
  </si>
  <si>
    <t>Interest Rate</t>
  </si>
  <si>
    <t>Payment</t>
  </si>
  <si>
    <t>Monthly income</t>
  </si>
  <si>
    <t>Rent</t>
  </si>
  <si>
    <t>Utilities</t>
  </si>
  <si>
    <t>Groceries</t>
  </si>
  <si>
    <t>Other Expenses</t>
  </si>
  <si>
    <t>Savings</t>
  </si>
  <si>
    <t>Monthly Budget</t>
  </si>
  <si>
    <t>Scenarios</t>
  </si>
  <si>
    <t>$C$6</t>
  </si>
  <si>
    <t>$C$7</t>
  </si>
  <si>
    <t>$C$8</t>
  </si>
  <si>
    <t>$C$9</t>
  </si>
  <si>
    <t>$C$10</t>
  </si>
  <si>
    <t>$C$11</t>
  </si>
  <si>
    <t>Current</t>
  </si>
  <si>
    <t>Created by Deepika Flavia on 14/07/2025</t>
  </si>
  <si>
    <t>Increased Income</t>
  </si>
  <si>
    <t>Reduce Expenses</t>
  </si>
  <si>
    <t>Scenario Summary</t>
  </si>
  <si>
    <t>Changing Cells:</t>
  </si>
  <si>
    <t>Current Values:</t>
  </si>
  <si>
    <t>Result Cells:</t>
  </si>
  <si>
    <t>Notes:  Current Values column represents values of changing cells at</t>
  </si>
  <si>
    <t>time Scenario Summary Report was created.  Changing cells for each</t>
  </si>
  <si>
    <t>scenario are highlighted in gray.</t>
  </si>
  <si>
    <t>Inputs</t>
  </si>
  <si>
    <t>Units sold</t>
  </si>
  <si>
    <t>Selling Price per unit</t>
  </si>
  <si>
    <t>Production cost per unit</t>
  </si>
  <si>
    <t>Payroll</t>
  </si>
  <si>
    <t>Building lease</t>
  </si>
  <si>
    <t>Energy Cost</t>
  </si>
  <si>
    <t>Profit and loss Calculations (Formula)</t>
  </si>
  <si>
    <t>Revenue</t>
  </si>
  <si>
    <t>Cost of Sales</t>
  </si>
  <si>
    <t>Gross Profit</t>
  </si>
  <si>
    <t>Fixed Costs</t>
  </si>
  <si>
    <t>Net Profit</t>
  </si>
  <si>
    <t>Assignment</t>
  </si>
  <si>
    <t>Grade</t>
  </si>
  <si>
    <t>Paper 1</t>
  </si>
  <si>
    <t>Paper 2</t>
  </si>
  <si>
    <t>Quiz</t>
  </si>
  <si>
    <t>Lab</t>
  </si>
  <si>
    <t>Final Exam</t>
  </si>
  <si>
    <t>Final Grade</t>
  </si>
  <si>
    <t>How much should I get to reach the passing Grade?</t>
  </si>
  <si>
    <t>Passing Grade is 55</t>
  </si>
  <si>
    <t>Term In Years</t>
  </si>
  <si>
    <r>
      <t>For “</t>
    </r>
    <r>
      <rPr>
        <b/>
        <sz val="11"/>
        <color theme="1"/>
        <rFont val="Segoe UI"/>
        <family val="2"/>
      </rPr>
      <t>Increased Income</t>
    </r>
    <r>
      <rPr>
        <sz val="11"/>
        <color theme="1"/>
        <rFont val="Segoe UI"/>
        <family val="2"/>
      </rPr>
      <t>”, set </t>
    </r>
    <r>
      <rPr>
        <b/>
        <sz val="11"/>
        <color theme="1"/>
        <rFont val="Segoe UI"/>
        <family val="2"/>
      </rPr>
      <t xml:space="preserve">Income </t>
    </r>
    <r>
      <rPr>
        <sz val="11"/>
        <color theme="1"/>
        <rFont val="Segoe UI"/>
        <family val="2"/>
      </rPr>
      <t>to 6000.</t>
    </r>
  </si>
  <si>
    <r>
      <t>For “</t>
    </r>
    <r>
      <rPr>
        <b/>
        <sz val="11"/>
        <color theme="1"/>
        <rFont val="Segoe UI"/>
        <family val="2"/>
      </rPr>
      <t>Reduced Expenses</t>
    </r>
    <r>
      <rPr>
        <sz val="11"/>
        <color theme="1"/>
        <rFont val="Segoe UI"/>
        <family val="2"/>
      </rPr>
      <t>”, set </t>
    </r>
    <r>
      <rPr>
        <b/>
        <sz val="11"/>
        <color theme="1"/>
        <rFont val="Segoe UI"/>
        <family val="2"/>
      </rPr>
      <t xml:space="preserve">Rent </t>
    </r>
    <r>
      <rPr>
        <sz val="11"/>
        <color theme="1"/>
        <rFont val="Segoe UI"/>
        <family val="2"/>
      </rPr>
      <t>to 1200, </t>
    </r>
    <r>
      <rPr>
        <b/>
        <sz val="11"/>
        <color theme="1"/>
        <rFont val="Segoe UI"/>
        <family val="2"/>
      </rPr>
      <t xml:space="preserve">Utilities </t>
    </r>
    <r>
      <rPr>
        <sz val="11"/>
        <color theme="1"/>
        <rFont val="Segoe UI"/>
        <family val="2"/>
      </rPr>
      <t>to 250, </t>
    </r>
    <r>
      <rPr>
        <b/>
        <sz val="11"/>
        <color theme="1"/>
        <rFont val="Segoe UI"/>
        <family val="2"/>
      </rPr>
      <t xml:space="preserve">Groceries </t>
    </r>
    <r>
      <rPr>
        <sz val="11"/>
        <color theme="1"/>
        <rFont val="Segoe UI"/>
        <family val="2"/>
      </rPr>
      <t>to 500, and </t>
    </r>
    <r>
      <rPr>
        <b/>
        <sz val="11"/>
        <color theme="1"/>
        <rFont val="Segoe UI"/>
        <family val="2"/>
      </rPr>
      <t xml:space="preserve">Other Expenses </t>
    </r>
    <r>
      <rPr>
        <sz val="11"/>
        <color theme="1"/>
        <rFont val="Segoe UI"/>
        <family val="2"/>
      </rPr>
      <t>to 700.</t>
    </r>
  </si>
  <si>
    <t>Costs and Revenues</t>
  </si>
  <si>
    <t>Selling Price</t>
  </si>
  <si>
    <t>Units Sold</t>
  </si>
  <si>
    <r>
      <t xml:space="preserve">If the selling price changes while all other variables remain constant (such as cost price, quantity sold, fixed costs, etc.),how will the net profit </t>
    </r>
    <r>
      <rPr>
        <sz val="12"/>
        <color theme="9" tint="-0.499984740745262"/>
        <rFont val="Aptos Narrow"/>
        <family val="2"/>
        <scheme val="minor"/>
      </rPr>
      <t>change?</t>
    </r>
  </si>
  <si>
    <t>If both the selling price and the number of units sold change, while all other variables (like cost price and fixed costs) remain constant, the net profit will be affected by both variables simultaneously.</t>
  </si>
  <si>
    <t>Microsoft Excel 16.0 Answer Report</t>
  </si>
  <si>
    <t>Result: Solver found a solution.  All Constraints and optimality conditions are satisfied.</t>
  </si>
  <si>
    <t>Solver Engine</t>
  </si>
  <si>
    <t>Engine: GRG Nonlinear</t>
  </si>
  <si>
    <t>Solver Options</t>
  </si>
  <si>
    <t>Max Subproblems Unlimited, Max Integer Sols Unlimited, Integer Tolerance 1%, Assume NonNegative</t>
  </si>
  <si>
    <t>Cell</t>
  </si>
  <si>
    <t>Name</t>
  </si>
  <si>
    <t>Original Value</t>
  </si>
  <si>
    <t>Final Value</t>
  </si>
  <si>
    <t>Variable Cells</t>
  </si>
  <si>
    <t>Integer</t>
  </si>
  <si>
    <t>Constraints</t>
  </si>
  <si>
    <t>Cell Value</t>
  </si>
  <si>
    <t>Formula</t>
  </si>
  <si>
    <t>Status</t>
  </si>
  <si>
    <t>Slack</t>
  </si>
  <si>
    <t>Contin</t>
  </si>
  <si>
    <t>Binding</t>
  </si>
  <si>
    <t>Advertising Model</t>
  </si>
  <si>
    <t>Description</t>
  </si>
  <si>
    <t>Female</t>
  </si>
  <si>
    <t>Male</t>
  </si>
  <si>
    <t>Cost</t>
  </si>
  <si>
    <t>Viewers</t>
  </si>
  <si>
    <t>Quantity</t>
  </si>
  <si>
    <t>1 minute news ad</t>
  </si>
  <si>
    <t>1 minute sports ad</t>
  </si>
  <si>
    <t>Total:</t>
  </si>
  <si>
    <t>&gt;= 28,000,000</t>
  </si>
  <si>
    <t>&gt;=24,000,000</t>
  </si>
  <si>
    <t>Solution Time: 0.031 Seconds.</t>
  </si>
  <si>
    <t>Iterations: 0 Subproblems: 0</t>
  </si>
  <si>
    <t>Max Time Unlimited,  Iterations Unlimited, Precision 0.000001</t>
  </si>
  <si>
    <t xml:space="preserve"> Convergence 0.0001, Population Size 100, Random Seed 0, Derivatives Central</t>
  </si>
  <si>
    <t>Objective Cell (Min)</t>
  </si>
  <si>
    <t>$F$9</t>
  </si>
  <si>
    <t>Total: Cost</t>
  </si>
  <si>
    <t>1 minute news ad Quantity</t>
  </si>
  <si>
    <t>1 minute sports ad Quantity</t>
  </si>
  <si>
    <t>$D$9</t>
  </si>
  <si>
    <t>Total: Female</t>
  </si>
  <si>
    <t>$D$9&gt;=28000000</t>
  </si>
  <si>
    <t>$E$9</t>
  </si>
  <si>
    <t>Total: Male</t>
  </si>
  <si>
    <t>$E$9&gt;=24000000</t>
  </si>
  <si>
    <t>Microsoft Excel 16.0 Sensitivity Report</t>
  </si>
  <si>
    <t>Final</t>
  </si>
  <si>
    <t>Value</t>
  </si>
  <si>
    <t>Reduced</t>
  </si>
  <si>
    <t>Gradient</t>
  </si>
  <si>
    <t>Lagrange</t>
  </si>
  <si>
    <t>Multiplier</t>
  </si>
  <si>
    <t>Microsoft Excel 16.0 Limits Report</t>
  </si>
  <si>
    <t>Objective</t>
  </si>
  <si>
    <t>Variable</t>
  </si>
  <si>
    <t>Lower</t>
  </si>
  <si>
    <t>Limit</t>
  </si>
  <si>
    <t>Result</t>
  </si>
  <si>
    <t>Upper</t>
  </si>
  <si>
    <t>Worksheet: [5- Advance Analysis Tools_Sol.xlsx]Solver</t>
  </si>
  <si>
    <t>Report Created: 1/09/2025 12:32:36 PM</t>
  </si>
  <si>
    <t>Quick Bucks Loan Co-op</t>
  </si>
  <si>
    <t>Type of Loan</t>
  </si>
  <si>
    <t>Mortgage</t>
  </si>
  <si>
    <t>Amount Required</t>
  </si>
  <si>
    <t>Deposit</t>
  </si>
  <si>
    <t>Principal</t>
  </si>
  <si>
    <t>Term (Years)</t>
  </si>
  <si>
    <t>No. of Payments per Year</t>
  </si>
  <si>
    <t>Payment Amount</t>
  </si>
  <si>
    <t>Date Loan Commenced</t>
  </si>
  <si>
    <t>Date Loan Completed</t>
  </si>
  <si>
    <t>Loan</t>
  </si>
  <si>
    <t>Amount</t>
  </si>
  <si>
    <t>Interest Saver</t>
  </si>
  <si>
    <t>Personal</t>
  </si>
  <si>
    <t>Rate</t>
  </si>
  <si>
    <t>Capped</t>
  </si>
  <si>
    <t>Term</t>
  </si>
  <si>
    <t>Investment</t>
  </si>
  <si>
    <t>Number</t>
  </si>
  <si>
    <t>Accrual</t>
  </si>
  <si>
    <t>Type</t>
  </si>
  <si>
    <t>Extended</t>
  </si>
  <si>
    <t>Quarterly</t>
  </si>
  <si>
    <t>Monthly</t>
  </si>
  <si>
    <t>Fortnightly</t>
  </si>
  <si>
    <t>Weekly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</si>
</sst>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8" formatCode="&quot;$&quot;#,##0.00;[Red]\-&quot;$&quot;#,##0.00"/>
    <numFmt numFmtId="44" formatCode="_-&quot;$&quot;* #,##0.00_-;\-&quot;$&quot;* #,##0.00_-;_-&quot;$&quot;* &quot;-&quot;??_-;_-@_-"/>
    <numFmt numFmtId="43" formatCode="_-* #,##0.00_-;\-* #,##0.00_-;_-* &quot;-&quot;??_-;_-@_-"/>
    <numFmt numFmtId="164" formatCode="&quot;$&quot;#,##0.00"/>
    <numFmt numFmtId="165" formatCode="0.0%"/>
    <numFmt numFmtId="166" formatCode="&quot;$&quot;#,##0.00_);[Red]\(&quot;$&quot;#,##0.00\)"/>
    <numFmt numFmtId="167" formatCode="#,##0.00_ ;\-#,##0.00\ "/>
    <numFmt numFmtId="168" formatCode="&quot;$&quot;#,##0_%"/>
    <numFmt numFmtId="169" formatCode="#,##0_%"/>
    <numFmt numFmtId="170" formatCode="&quot;$&quot;#,##0.00_%;&quot;$&quot;#,##0.00_%"/>
    <numFmt numFmtId="171" formatCode="mmm\-yyyy_%"/>
  </numFmts>
  <fonts count="34">
    <font>
      <sz val="11"/>
      <color theme="1"/>
      <name val="Aptos Narrow"/>
      <family val="2"/>
      <scheme val="minor"/>
    </font>
    <font>
      <sz val="11"/>
      <color theme="1"/>
      <name val="Aptos Narrow"/>
      <family val="2"/>
      <scheme val="minor"/>
    </font>
    <font>
      <sz val="11"/>
      <color theme="0"/>
      <name val="Aptos Narrow"/>
      <family val="2"/>
      <scheme val="minor"/>
    </font>
    <font>
      <sz val="14"/>
      <color theme="1"/>
      <name val="Aptos Narrow"/>
      <family val="2"/>
      <scheme val="minor"/>
    </font>
    <font>
      <b/>
      <sz val="14"/>
      <color theme="1"/>
      <name val="Aptos Narrow"/>
      <family val="2"/>
      <scheme val="minor"/>
    </font>
    <font>
      <b/>
      <sz val="14"/>
      <color theme="9" tint="-0.499984740745262"/>
      <name val="Aptos Narrow"/>
      <family val="2"/>
      <scheme val="minor"/>
    </font>
    <font>
      <sz val="11"/>
      <color theme="1"/>
      <name val="Segoe UI"/>
      <family val="2"/>
    </font>
    <font>
      <b/>
      <sz val="11"/>
      <color theme="1"/>
      <name val="Segoe UI"/>
      <family val="2"/>
    </font>
    <font>
      <b/>
      <sz val="12"/>
      <color indexed="9"/>
      <name val="Aptos Narrow"/>
      <family val="2"/>
      <scheme val="minor"/>
    </font>
    <font>
      <b/>
      <sz val="11"/>
      <color indexed="8"/>
      <name val="Aptos Narrow"/>
      <family val="2"/>
      <scheme val="minor"/>
    </font>
    <font>
      <b/>
      <sz val="11"/>
      <color indexed="18"/>
      <name val="Aptos Narrow"/>
      <family val="2"/>
      <scheme val="minor"/>
    </font>
    <font>
      <sz val="10"/>
      <color indexed="9"/>
      <name val="Aptos Narrow"/>
      <family val="2"/>
      <scheme val="minor"/>
    </font>
    <font>
      <sz val="8"/>
      <color theme="1"/>
      <name val="Aptos Narrow"/>
      <family val="2"/>
      <scheme val="minor"/>
    </font>
    <font>
      <b/>
      <sz val="15"/>
      <color theme="3"/>
      <name val="Aptos Narrow"/>
      <family val="2"/>
      <scheme val="minor"/>
    </font>
    <font>
      <b/>
      <sz val="14"/>
      <color theme="5" tint="-0.499984740745262"/>
      <name val="Aptos Narrow"/>
      <family val="2"/>
      <scheme val="minor"/>
    </font>
    <font>
      <sz val="12"/>
      <color theme="1"/>
      <name val="Aptos Narrow"/>
      <family val="2"/>
      <scheme val="minor"/>
    </font>
    <font>
      <b/>
      <sz val="14"/>
      <color theme="3" tint="9.9978637043366805E-2"/>
      <name val="Aptos Narrow"/>
      <family val="2"/>
      <scheme val="minor"/>
    </font>
    <font>
      <b/>
      <sz val="10"/>
      <name val="Arial"/>
      <family val="2"/>
    </font>
    <font>
      <sz val="12"/>
      <color theme="0"/>
      <name val="Aptos Narrow"/>
      <family val="2"/>
      <scheme val="minor"/>
    </font>
    <font>
      <b/>
      <sz val="12"/>
      <color theme="1"/>
      <name val="Aptos Narrow"/>
      <family val="2"/>
      <scheme val="minor"/>
    </font>
    <font>
      <b/>
      <sz val="13"/>
      <color theme="3"/>
      <name val="Aptos Narrow"/>
      <family val="2"/>
      <scheme val="minor"/>
    </font>
    <font>
      <b/>
      <sz val="11"/>
      <color theme="1"/>
      <name val="Aptos Narrow"/>
      <family val="2"/>
      <scheme val="minor"/>
    </font>
    <font>
      <b/>
      <sz val="12"/>
      <color theme="9" tint="-0.499984740745262"/>
      <name val="Aptos Narrow"/>
      <family val="2"/>
      <scheme val="minor"/>
    </font>
    <font>
      <b/>
      <sz val="14"/>
      <color theme="8" tint="-0.499984740745262"/>
      <name val="Aptos Narrow"/>
      <family val="2"/>
      <scheme val="minor"/>
    </font>
    <font>
      <sz val="12"/>
      <color theme="9" tint="-0.499984740745262"/>
      <name val="Aptos Narrow"/>
      <family val="2"/>
      <scheme val="minor"/>
    </font>
    <font>
      <sz val="14"/>
      <color rgb="FF008080"/>
      <name val="Arial"/>
      <family val="2"/>
    </font>
    <font>
      <sz val="14"/>
      <color rgb="FF339966"/>
      <name val="Arial"/>
      <family val="2"/>
    </font>
    <font>
      <b/>
      <sz val="10"/>
      <name val="Lydian"/>
      <family val="2"/>
    </font>
    <font>
      <sz val="10"/>
      <name val="Arial"/>
      <family val="2"/>
    </font>
    <font>
      <sz val="8"/>
      <color rgb="FF008080"/>
      <name val="Arial"/>
      <family val="2"/>
    </font>
    <font>
      <sz val="11"/>
      <color theme="1"/>
      <name val="Calibri"/>
      <family val="2"/>
    </font>
    <font>
      <b/>
      <i/>
      <sz val="18"/>
      <color rgb="FF000000"/>
      <name val="Calibri"/>
      <family val="2"/>
    </font>
    <font>
      <b/>
      <sz val="11"/>
      <color rgb="FF000000"/>
      <name val="Calibri"/>
      <family val="2"/>
    </font>
    <font>
      <sz val="8"/>
      <name val="Segoe UI"/>
      <family val="2"/>
    </font>
  </fonts>
  <fills count="13">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9" tint="0.79998168889431442"/>
        <bgColor indexed="64"/>
      </patternFill>
    </fill>
    <fill>
      <patternFill patternType="solid">
        <fgColor indexed="20"/>
        <bgColor indexed="24"/>
      </patternFill>
    </fill>
    <fill>
      <patternFill patternType="solid">
        <fgColor indexed="22"/>
        <bgColor indexed="24"/>
      </patternFill>
    </fill>
    <fill>
      <patternFill patternType="solid">
        <fgColor indexed="22"/>
        <bgColor indexed="7"/>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6" tint="0.79998168889431442"/>
        <bgColor indexed="64"/>
      </patternFill>
    </fill>
  </fills>
  <borders count="42">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medium">
        <color indexed="64"/>
      </top>
      <bottom/>
      <diagonal/>
    </border>
    <border>
      <left/>
      <right/>
      <top/>
      <bottom style="medium">
        <color indexed="64"/>
      </bottom>
      <diagonal/>
    </border>
    <border>
      <left/>
      <right/>
      <top style="thin">
        <color indexed="64"/>
      </top>
      <bottom style="thin">
        <color indexed="64"/>
      </bottom>
      <diagonal/>
    </border>
    <border>
      <left/>
      <right/>
      <top/>
      <bottom style="thick">
        <color theme="4"/>
      </bottom>
      <diagonal/>
    </border>
    <border>
      <left style="thin">
        <color indexed="64"/>
      </left>
      <right style="thin">
        <color indexed="64"/>
      </right>
      <top/>
      <bottom/>
      <diagonal/>
    </border>
    <border>
      <left/>
      <right/>
      <top/>
      <bottom style="thick">
        <color theme="4" tint="0.4999847407452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thin">
        <color auto="1"/>
      </right>
      <top style="double">
        <color indexed="64"/>
      </top>
      <bottom style="medium">
        <color indexed="64"/>
      </bottom>
      <diagonal/>
    </border>
    <border>
      <left style="thin">
        <color auto="1"/>
      </left>
      <right style="thin">
        <color auto="1"/>
      </right>
      <top style="double">
        <color indexed="64"/>
      </top>
      <bottom style="medium">
        <color indexed="64"/>
      </bottom>
      <diagonal/>
    </border>
    <border>
      <left style="thin">
        <color auto="1"/>
      </left>
      <right/>
      <top style="double">
        <color indexed="64"/>
      </top>
      <bottom style="medium">
        <color indexed="64"/>
      </bottom>
      <diagonal/>
    </border>
    <border>
      <left style="double">
        <color indexed="64"/>
      </left>
      <right style="medium">
        <color indexed="64"/>
      </right>
      <top style="medium">
        <color indexed="64"/>
      </top>
      <bottom style="thin">
        <color auto="1"/>
      </bottom>
      <diagonal/>
    </border>
    <border>
      <left style="double">
        <color indexed="64"/>
      </left>
      <right style="medium">
        <color indexed="64"/>
      </right>
      <top style="thin">
        <color auto="1"/>
      </top>
      <bottom style="thin">
        <color auto="1"/>
      </bottom>
      <diagonal/>
    </border>
    <border>
      <left style="medium">
        <color indexed="64"/>
      </left>
      <right/>
      <top/>
      <bottom style="thin">
        <color auto="1"/>
      </bottom>
      <diagonal/>
    </border>
    <border>
      <left/>
      <right style="medium">
        <color indexed="64"/>
      </right>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bottom style="thin">
        <color auto="1"/>
      </bottom>
      <diagonal/>
    </border>
    <border>
      <left style="thin">
        <color indexed="64"/>
      </left>
      <right style="medium">
        <color indexed="64"/>
      </right>
      <top/>
      <bottom/>
      <diagonal/>
    </border>
    <border>
      <left style="thin">
        <color indexed="64"/>
      </left>
      <right style="medium">
        <color indexed="64"/>
      </right>
      <top style="double">
        <color indexed="64"/>
      </top>
      <bottom style="medium">
        <color indexed="64"/>
      </bottom>
      <diagonal/>
    </border>
    <border>
      <left style="double">
        <color indexed="64"/>
      </left>
      <right style="medium">
        <color indexed="64"/>
      </right>
      <top style="thin">
        <color auto="1"/>
      </top>
      <bottom style="medium">
        <color indexed="64"/>
      </bottom>
      <diagonal/>
    </border>
    <border>
      <left style="medium">
        <color indexed="64"/>
      </left>
      <right/>
      <top style="medium">
        <color indexed="64"/>
      </top>
      <bottom style="thick">
        <color theme="4"/>
      </bottom>
      <diagonal/>
    </border>
    <border>
      <left/>
      <right style="medium">
        <color indexed="64"/>
      </right>
      <top style="medium">
        <color indexed="64"/>
      </top>
      <bottom style="thick">
        <color theme="4"/>
      </bottom>
      <diagonal/>
    </border>
    <border>
      <left style="medium">
        <color indexed="64"/>
      </left>
      <right/>
      <top style="thin">
        <color indexed="64"/>
      </top>
      <bottom style="thick">
        <color theme="4" tint="0.499984740745262"/>
      </bottom>
      <diagonal/>
    </border>
    <border>
      <left/>
      <right style="medium">
        <color indexed="64"/>
      </right>
      <top style="thin">
        <color indexed="64"/>
      </top>
      <bottom style="thick">
        <color theme="4" tint="0.499984740745262"/>
      </bottom>
      <diagonal/>
    </border>
    <border>
      <left/>
      <right/>
      <top style="medium">
        <color indexed="23"/>
      </top>
      <bottom style="medium">
        <color indexed="23"/>
      </bottom>
      <diagonal/>
    </border>
    <border>
      <left/>
      <right/>
      <top style="thin">
        <color indexed="23"/>
      </top>
      <bottom style="medium">
        <color indexed="23"/>
      </bottom>
      <diagonal/>
    </border>
    <border>
      <left/>
      <right/>
      <top style="thin">
        <color indexed="23"/>
      </top>
      <bottom/>
      <diagonal/>
    </border>
    <border>
      <left/>
      <right/>
      <top style="medium">
        <color indexed="23"/>
      </top>
      <bottom/>
      <diagonal/>
    </border>
    <border>
      <left/>
      <right/>
      <top/>
      <bottom style="medium">
        <color indexed="23"/>
      </bottom>
      <diagonal/>
    </border>
  </borders>
  <cellStyleXfs count="9">
    <xf numFmtId="0" fontId="0" fillId="0" borderId="0"/>
    <xf numFmtId="44" fontId="1" fillId="0" borderId="0" applyFont="0" applyFill="0" applyBorder="0" applyAlignment="0" applyProtection="0"/>
    <xf numFmtId="0" fontId="2" fillId="2" borderId="0" applyNumberFormat="0" applyBorder="0" applyAlignment="0" applyProtection="0"/>
    <xf numFmtId="0" fontId="1" fillId="3" borderId="0" applyNumberFormat="0" applyBorder="0" applyAlignment="0" applyProtection="0"/>
    <xf numFmtId="0" fontId="1" fillId="0" borderId="0"/>
    <xf numFmtId="0" fontId="13" fillId="0" borderId="6" applyNumberFormat="0" applyFill="0" applyAlignment="0" applyProtection="0"/>
    <xf numFmtId="0" fontId="20" fillId="0" borderId="8" applyNumberFormat="0" applyFill="0" applyAlignment="0" applyProtection="0"/>
    <xf numFmtId="43" fontId="1" fillId="0" borderId="0" applyFont="0" applyFill="0" applyBorder="0" applyAlignment="0" applyProtection="0"/>
    <xf numFmtId="9" fontId="1" fillId="0" borderId="0" applyFont="0" applyFill="0" applyBorder="0" applyAlignment="0" applyProtection="0"/>
  </cellStyleXfs>
  <cellXfs count="133">
    <xf numFmtId="0" fontId="0" fillId="0" borderId="0" xfId="0"/>
    <xf numFmtId="44" fontId="3" fillId="0" borderId="2" xfId="1" applyFont="1" applyBorder="1"/>
    <xf numFmtId="0" fontId="7" fillId="4" borderId="2" xfId="0" applyFont="1" applyFill="1" applyBorder="1" applyAlignment="1">
      <alignment wrapText="1"/>
    </xf>
    <xf numFmtId="0" fontId="6" fillId="4" borderId="2" xfId="0" applyFont="1" applyFill="1" applyBorder="1" applyAlignment="1">
      <alignment horizontal="left" vertical="center" wrapText="1"/>
    </xf>
    <xf numFmtId="0" fontId="4" fillId="0" borderId="2" xfId="0" applyFont="1" applyBorder="1"/>
    <xf numFmtId="0" fontId="5" fillId="4" borderId="2" xfId="0" applyFont="1" applyFill="1" applyBorder="1" applyAlignment="1">
      <alignment horizontal="centerContinuous"/>
    </xf>
    <xf numFmtId="44" fontId="0" fillId="0" borderId="0" xfId="0" applyNumberFormat="1"/>
    <xf numFmtId="44" fontId="0" fillId="0" borderId="4" xfId="0" applyNumberFormat="1" applyBorder="1"/>
    <xf numFmtId="0" fontId="8" fillId="5" borderId="1" xfId="0" applyFont="1" applyFill="1" applyBorder="1" applyAlignment="1">
      <alignment horizontal="left"/>
    </xf>
    <xf numFmtId="0" fontId="8" fillId="5" borderId="3" xfId="0" applyFont="1" applyFill="1" applyBorder="1" applyAlignment="1">
      <alignment horizontal="left"/>
    </xf>
    <xf numFmtId="0" fontId="0" fillId="0" borderId="5" xfId="0" applyBorder="1"/>
    <xf numFmtId="0" fontId="9" fillId="6" borderId="0" xfId="0" applyFont="1" applyFill="1" applyAlignment="1">
      <alignment horizontal="left"/>
    </xf>
    <xf numFmtId="0" fontId="10" fillId="6" borderId="5" xfId="0" applyFont="1" applyFill="1" applyBorder="1" applyAlignment="1">
      <alignment horizontal="left"/>
    </xf>
    <xf numFmtId="0" fontId="9" fillId="6" borderId="4" xfId="0" applyFont="1" applyFill="1" applyBorder="1" applyAlignment="1">
      <alignment horizontal="left"/>
    </xf>
    <xf numFmtId="0" fontId="11" fillId="5" borderId="3" xfId="0" applyFont="1" applyFill="1" applyBorder="1" applyAlignment="1">
      <alignment horizontal="right"/>
    </xf>
    <xf numFmtId="0" fontId="11" fillId="5" borderId="1" xfId="0" applyFont="1" applyFill="1" applyBorder="1" applyAlignment="1">
      <alignment horizontal="right"/>
    </xf>
    <xf numFmtId="44" fontId="0" fillId="7" borderId="0" xfId="0" applyNumberFormat="1" applyFill="1"/>
    <xf numFmtId="0" fontId="12" fillId="0" borderId="0" xfId="0" applyFont="1" applyAlignment="1">
      <alignment vertical="top" wrapText="1"/>
    </xf>
    <xf numFmtId="0" fontId="13" fillId="0" borderId="6" xfId="5"/>
    <xf numFmtId="0" fontId="3" fillId="0" borderId="0" xfId="0" applyFont="1"/>
    <xf numFmtId="0" fontId="16" fillId="0" borderId="0" xfId="0" applyFont="1"/>
    <xf numFmtId="0" fontId="14" fillId="0" borderId="0" xfId="0" applyFont="1"/>
    <xf numFmtId="0" fontId="14" fillId="8" borderId="0" xfId="0" applyFont="1" applyFill="1"/>
    <xf numFmtId="0" fontId="0" fillId="9" borderId="0" xfId="0" applyFill="1"/>
    <xf numFmtId="0" fontId="18" fillId="2" borderId="2" xfId="2" applyFont="1" applyBorder="1"/>
    <xf numFmtId="0" fontId="15" fillId="3" borderId="2" xfId="3" applyNumberFormat="1" applyFont="1" applyBorder="1"/>
    <xf numFmtId="165" fontId="15" fillId="3" borderId="2" xfId="3" applyNumberFormat="1" applyFont="1" applyBorder="1"/>
    <xf numFmtId="166" fontId="15" fillId="3" borderId="2" xfId="3" applyNumberFormat="1" applyFont="1" applyBorder="1"/>
    <xf numFmtId="44" fontId="21" fillId="12" borderId="2" xfId="1" applyFont="1" applyFill="1" applyBorder="1"/>
    <xf numFmtId="0" fontId="0" fillId="0" borderId="11" xfId="0" applyBorder="1"/>
    <xf numFmtId="0" fontId="0" fillId="0" borderId="12" xfId="0" applyBorder="1"/>
    <xf numFmtId="44" fontId="0" fillId="0" borderId="9" xfId="1" applyFont="1" applyBorder="1"/>
    <xf numFmtId="44" fontId="0" fillId="0" borderId="3" xfId="1" applyFont="1" applyBorder="1"/>
    <xf numFmtId="44" fontId="0" fillId="0" borderId="10" xfId="1" applyFont="1" applyBorder="1"/>
    <xf numFmtId="44" fontId="0" fillId="0" borderId="11" xfId="1" applyFont="1" applyBorder="1"/>
    <xf numFmtId="44" fontId="0" fillId="0" borderId="0" xfId="1" applyFont="1" applyBorder="1"/>
    <xf numFmtId="44" fontId="0" fillId="0" borderId="12" xfId="1" applyFont="1" applyBorder="1"/>
    <xf numFmtId="44" fontId="0" fillId="0" borderId="13" xfId="1" applyFont="1" applyBorder="1"/>
    <xf numFmtId="44" fontId="0" fillId="0" borderId="4" xfId="1" applyFont="1" applyBorder="1"/>
    <xf numFmtId="44" fontId="0" fillId="0" borderId="14" xfId="1" applyFont="1" applyBorder="1"/>
    <xf numFmtId="0" fontId="0" fillId="10" borderId="13" xfId="0" applyFill="1" applyBorder="1"/>
    <xf numFmtId="8" fontId="23" fillId="10" borderId="19" xfId="0" applyNumberFormat="1" applyFont="1" applyFill="1" applyBorder="1"/>
    <xf numFmtId="0" fontId="19" fillId="12" borderId="22" xfId="0" applyFont="1" applyFill="1" applyBorder="1"/>
    <xf numFmtId="8" fontId="15" fillId="0" borderId="23" xfId="0" applyNumberFormat="1" applyFont="1" applyBorder="1"/>
    <xf numFmtId="8" fontId="15" fillId="0" borderId="24" xfId="0" applyNumberFormat="1" applyFont="1" applyBorder="1"/>
    <xf numFmtId="8" fontId="19" fillId="12" borderId="24" xfId="0" applyNumberFormat="1" applyFont="1" applyFill="1" applyBorder="1"/>
    <xf numFmtId="0" fontId="4" fillId="11" borderId="27" xfId="0" applyFont="1" applyFill="1" applyBorder="1"/>
    <xf numFmtId="8" fontId="23" fillId="10" borderId="16" xfId="0" applyNumberFormat="1" applyFont="1" applyFill="1" applyBorder="1"/>
    <xf numFmtId="8" fontId="15" fillId="0" borderId="28" xfId="0" applyNumberFormat="1" applyFont="1" applyBorder="1"/>
    <xf numFmtId="44" fontId="0" fillId="0" borderId="29" xfId="1" applyFont="1" applyBorder="1"/>
    <xf numFmtId="44" fontId="0" fillId="0" borderId="16" xfId="1" applyFont="1" applyBorder="1"/>
    <xf numFmtId="8" fontId="19" fillId="12" borderId="28" xfId="0" applyNumberFormat="1" applyFont="1" applyFill="1" applyBorder="1"/>
    <xf numFmtId="44" fontId="21" fillId="12" borderId="16" xfId="1" applyFont="1" applyFill="1" applyBorder="1"/>
    <xf numFmtId="8" fontId="15" fillId="0" borderId="18" xfId="0" applyNumberFormat="1" applyFont="1" applyBorder="1"/>
    <xf numFmtId="44" fontId="0" fillId="0" borderId="17" xfId="1" applyFont="1" applyBorder="1"/>
    <xf numFmtId="0" fontId="0" fillId="10" borderId="11" xfId="0" applyFill="1" applyBorder="1"/>
    <xf numFmtId="0" fontId="0" fillId="10" borderId="12" xfId="0" applyFill="1" applyBorder="1"/>
    <xf numFmtId="8" fontId="15" fillId="0" borderId="32" xfId="0" applyNumberFormat="1" applyFont="1" applyBorder="1"/>
    <xf numFmtId="0" fontId="13" fillId="0" borderId="33" xfId="5" applyBorder="1"/>
    <xf numFmtId="0" fontId="13" fillId="0" borderId="34" xfId="5" applyBorder="1"/>
    <xf numFmtId="0" fontId="15" fillId="0" borderId="11" xfId="0" applyFont="1" applyBorder="1"/>
    <xf numFmtId="0" fontId="15" fillId="0" borderId="12" xfId="0" applyFont="1" applyBorder="1"/>
    <xf numFmtId="8" fontId="15" fillId="0" borderId="12" xfId="0" applyNumberFormat="1" applyFont="1" applyBorder="1"/>
    <xf numFmtId="6" fontId="15" fillId="0" borderId="12" xfId="0" applyNumberFormat="1" applyFont="1" applyBorder="1"/>
    <xf numFmtId="0" fontId="15" fillId="0" borderId="13" xfId="0" applyFont="1" applyBorder="1"/>
    <xf numFmtId="8" fontId="23" fillId="10" borderId="17" xfId="0" applyNumberFormat="1" applyFont="1" applyFill="1" applyBorder="1"/>
    <xf numFmtId="0" fontId="20" fillId="0" borderId="35" xfId="6" applyBorder="1"/>
    <xf numFmtId="0" fontId="20" fillId="0" borderId="36" xfId="6" applyBorder="1"/>
    <xf numFmtId="0" fontId="15" fillId="0" borderId="25" xfId="0" applyFont="1" applyBorder="1"/>
    <xf numFmtId="6" fontId="15" fillId="0" borderId="26" xfId="0" applyNumberFormat="1" applyFont="1" applyBorder="1"/>
    <xf numFmtId="0" fontId="15" fillId="0" borderId="20" xfId="0" applyFont="1" applyBorder="1"/>
    <xf numFmtId="0" fontId="15" fillId="0" borderId="21" xfId="0" applyFont="1" applyBorder="1"/>
    <xf numFmtId="0" fontId="15" fillId="0" borderId="31" xfId="0" applyFont="1" applyBorder="1"/>
    <xf numFmtId="0" fontId="21" fillId="0" borderId="0" xfId="0" applyFont="1"/>
    <xf numFmtId="0" fontId="25" fillId="0" borderId="0" xfId="0" applyFont="1" applyAlignment="1">
      <alignment horizontal="left"/>
    </xf>
    <xf numFmtId="0" fontId="26" fillId="0" borderId="0" xfId="0" applyFont="1" applyAlignment="1">
      <alignment horizontal="left"/>
    </xf>
    <xf numFmtId="0" fontId="27" fillId="0" borderId="0" xfId="0" applyFont="1" applyAlignment="1">
      <alignment horizontal="center"/>
    </xf>
    <xf numFmtId="0" fontId="17" fillId="0" borderId="1" xfId="0" applyFont="1" applyBorder="1"/>
    <xf numFmtId="0" fontId="17" fillId="0" borderId="1" xfId="0" applyFont="1" applyBorder="1" applyAlignment="1">
      <alignment horizontal="center"/>
    </xf>
    <xf numFmtId="0" fontId="28" fillId="0" borderId="1" xfId="0" applyFont="1" applyBorder="1"/>
    <xf numFmtId="0" fontId="28" fillId="0" borderId="0" xfId="0" applyFont="1"/>
    <xf numFmtId="0" fontId="17" fillId="0" borderId="0" xfId="0" applyFont="1"/>
    <xf numFmtId="3" fontId="28" fillId="0" borderId="0" xfId="0" applyNumberFormat="1" applyFont="1"/>
    <xf numFmtId="3" fontId="28" fillId="0" borderId="0" xfId="7" applyNumberFormat="1" applyFont="1"/>
    <xf numFmtId="167" fontId="28" fillId="0" borderId="0" xfId="7" applyNumberFormat="1" applyFont="1"/>
    <xf numFmtId="3" fontId="0" fillId="0" borderId="0" xfId="0" applyNumberFormat="1"/>
    <xf numFmtId="3" fontId="29" fillId="0" borderId="0" xfId="0" applyNumberFormat="1" applyFont="1" applyAlignment="1">
      <alignment horizontal="right"/>
    </xf>
    <xf numFmtId="43" fontId="30" fillId="0" borderId="0" xfId="7" applyFont="1"/>
    <xf numFmtId="164" fontId="15" fillId="8" borderId="2" xfId="3" applyNumberFormat="1" applyFont="1" applyFill="1" applyBorder="1"/>
    <xf numFmtId="0" fontId="0" fillId="0" borderId="38" xfId="0" applyBorder="1"/>
    <xf numFmtId="0" fontId="10" fillId="0" borderId="37" xfId="0" applyFont="1" applyBorder="1" applyAlignment="1">
      <alignment horizontal="center"/>
    </xf>
    <xf numFmtId="0" fontId="0" fillId="0" borderId="39" xfId="0" applyBorder="1"/>
    <xf numFmtId="167" fontId="0" fillId="0" borderId="38" xfId="0" applyNumberFormat="1" applyBorder="1"/>
    <xf numFmtId="3" fontId="0" fillId="0" borderId="39" xfId="0" applyNumberFormat="1" applyBorder="1"/>
    <xf numFmtId="3" fontId="0" fillId="0" borderId="38" xfId="0" applyNumberFormat="1" applyBorder="1"/>
    <xf numFmtId="0" fontId="10" fillId="0" borderId="40" xfId="0" applyFont="1" applyBorder="1" applyAlignment="1">
      <alignment horizontal="center"/>
    </xf>
    <xf numFmtId="0" fontId="10" fillId="0" borderId="41" xfId="0" applyFont="1" applyBorder="1" applyAlignment="1">
      <alignment horizontal="center"/>
    </xf>
    <xf numFmtId="0" fontId="17" fillId="0" borderId="1" xfId="0" applyFont="1" applyBorder="1" applyAlignment="1">
      <alignment horizontal="center" vertical="center"/>
    </xf>
    <xf numFmtId="0" fontId="19" fillId="0" borderId="0" xfId="0" applyFont="1" applyAlignment="1">
      <alignment horizontal="center" vertical="center" textRotation="90" wrapText="1"/>
    </xf>
    <xf numFmtId="0" fontId="22" fillId="4" borderId="9" xfId="0" applyFont="1" applyFill="1" applyBorder="1" applyAlignment="1">
      <alignment horizontal="center" wrapText="1"/>
    </xf>
    <xf numFmtId="0" fontId="22" fillId="4" borderId="10" xfId="0" applyFont="1" applyFill="1" applyBorder="1" applyAlignment="1">
      <alignment horizontal="center" wrapText="1"/>
    </xf>
    <xf numFmtId="0" fontId="22" fillId="4" borderId="11" xfId="0" applyFont="1" applyFill="1" applyBorder="1" applyAlignment="1">
      <alignment horizontal="center" wrapText="1"/>
    </xf>
    <xf numFmtId="0" fontId="22" fillId="4" borderId="12" xfId="0" applyFont="1" applyFill="1" applyBorder="1" applyAlignment="1">
      <alignment horizontal="center" wrapText="1"/>
    </xf>
    <xf numFmtId="0" fontId="22" fillId="4" borderId="25" xfId="0" applyFont="1" applyFill="1" applyBorder="1" applyAlignment="1">
      <alignment horizontal="center" wrapText="1"/>
    </xf>
    <xf numFmtId="0" fontId="22" fillId="4" borderId="26" xfId="0" applyFont="1" applyFill="1" applyBorder="1" applyAlignment="1">
      <alignment horizontal="center" wrapText="1"/>
    </xf>
    <xf numFmtId="0" fontId="4" fillId="11" borderId="15" xfId="0" applyFont="1" applyFill="1" applyBorder="1" applyAlignment="1">
      <alignment horizontal="center"/>
    </xf>
    <xf numFmtId="0" fontId="4" fillId="11" borderId="7" xfId="0" applyFont="1" applyFill="1" applyBorder="1" applyAlignment="1">
      <alignment horizontal="center"/>
    </xf>
    <xf numFmtId="0" fontId="4" fillId="11" borderId="30" xfId="0" applyFont="1" applyFill="1" applyBorder="1" applyAlignment="1">
      <alignment horizontal="center"/>
    </xf>
    <xf numFmtId="0" fontId="4" fillId="11" borderId="9" xfId="0" applyFont="1" applyFill="1" applyBorder="1" applyAlignment="1">
      <alignment horizontal="center" vertical="center" textRotation="90"/>
    </xf>
    <xf numFmtId="0" fontId="4" fillId="11" borderId="11" xfId="0" applyFont="1" applyFill="1" applyBorder="1" applyAlignment="1">
      <alignment horizontal="center" vertical="center" textRotation="90"/>
    </xf>
    <xf numFmtId="0" fontId="4" fillId="11" borderId="13" xfId="0" applyFont="1" applyFill="1" applyBorder="1" applyAlignment="1">
      <alignment horizontal="center" vertical="center" textRotation="90"/>
    </xf>
    <xf numFmtId="0" fontId="5" fillId="4" borderId="9"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27" fillId="0" borderId="0" xfId="0" applyFont="1" applyAlignment="1">
      <alignment horizontal="center"/>
    </xf>
    <xf numFmtId="0" fontId="30" fillId="0" borderId="0" xfId="0" applyFont="1"/>
    <xf numFmtId="9" fontId="30" fillId="4" borderId="0" xfId="8" applyFont="1" applyFill="1" applyBorder="1"/>
    <xf numFmtId="10" fontId="30" fillId="4" borderId="0" xfId="8" applyNumberFormat="1" applyFont="1" applyFill="1" applyBorder="1"/>
    <xf numFmtId="0" fontId="31" fillId="0" borderId="0" xfId="0" applyFont="1" applyBorder="1"/>
    <xf numFmtId="0" fontId="30" fillId="0" borderId="0" xfId="0" applyFont="1" applyBorder="1"/>
    <xf numFmtId="0" fontId="0" fillId="0" borderId="0" xfId="0" applyBorder="1"/>
    <xf numFmtId="0" fontId="30" fillId="4" borderId="0" xfId="0" applyFont="1" applyFill="1" applyBorder="1"/>
    <xf numFmtId="0" fontId="0" fillId="4" borderId="0" xfId="0" applyFill="1" applyBorder="1"/>
    <xf numFmtId="0" fontId="32" fillId="4" borderId="0" xfId="0" applyFont="1" applyFill="1" applyBorder="1" applyAlignment="1">
      <alignment horizontal="right"/>
    </xf>
    <xf numFmtId="0" fontId="30" fillId="4" borderId="0" xfId="0" applyFont="1" applyFill="1" applyBorder="1" applyAlignment="1">
      <alignment horizontal="right"/>
    </xf>
    <xf numFmtId="168" fontId="30" fillId="4" borderId="0" xfId="0" applyNumberFormat="1" applyFont="1" applyFill="1" applyBorder="1"/>
    <xf numFmtId="169" fontId="30" fillId="4" borderId="0" xfId="0" applyNumberFormat="1" applyFont="1" applyFill="1" applyBorder="1"/>
    <xf numFmtId="170" fontId="30" fillId="4" borderId="0" xfId="0" applyNumberFormat="1" applyFont="1" applyFill="1" applyBorder="1"/>
    <xf numFmtId="171" fontId="30" fillId="4" borderId="0" xfId="0" applyNumberFormat="1" applyFont="1" applyFill="1" applyBorder="1"/>
    <xf numFmtId="171" fontId="30" fillId="4" borderId="0" xfId="0" applyNumberFormat="1" applyFont="1" applyFill="1" applyBorder="1" applyProtection="1">
      <protection locked="0"/>
    </xf>
  </cellXfs>
  <cellStyles count="9">
    <cellStyle name="20% - Accent1" xfId="3" builtinId="30"/>
    <cellStyle name="Accent1" xfId="2" builtinId="29"/>
    <cellStyle name="Comma" xfId="7" builtinId="3"/>
    <cellStyle name="Currency" xfId="1" builtinId="4"/>
    <cellStyle name="Heading 1" xfId="5" builtinId="16"/>
    <cellStyle name="Heading 2" xfId="6" builtinId="17"/>
    <cellStyle name="Normal" xfId="0" builtinId="0"/>
    <cellStyle name="Normal 2" xfId="4" xr:uid="{9322A26A-81C9-492E-829D-24FCE5276AC1}"/>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trlProps/ctrlProp1.xml><?xml version="1.0" encoding="utf-8"?>
<formControlPr xmlns="http://schemas.microsoft.com/office/spreadsheetml/2009/9/main" objectType="Drop" dropStyle="combo" dx="22" fmlaLink="Loan" fmlaRange="LoanType" sel="5" val="0"/>
</file>

<file path=xl/ctrlProps/ctrlProp2.xml><?xml version="1.0" encoding="utf-8"?>
<formControlPr xmlns="http://schemas.microsoft.com/office/spreadsheetml/2009/9/main" objectType="List" dx="22" fmlaLink="Number" fmlaRange="Frequency" sel="1" val="0"/>
</file>

<file path=xl/ctrlProps/ctrlProp3.xml><?xml version="1.0" encoding="utf-8"?>
<formControlPr xmlns="http://schemas.microsoft.com/office/spreadsheetml/2009/9/main" objectType="Scroll" dx="22" fmlaLink="Amount" horiz="1" inc="5" max="1500" min="500" page="50" val="764"/>
</file>

<file path=xl/ctrlProps/ctrlProp4.xml><?xml version="1.0" encoding="utf-8"?>
<formControlPr xmlns="http://schemas.microsoft.com/office/spreadsheetml/2009/9/main" objectType="Scroll" dx="22" fmlaLink="Rate" horiz="1" inc="5" max="3000" min="500" page="50" val="881"/>
</file>

<file path=xl/ctrlProps/ctrlProp5.xml><?xml version="1.0" encoding="utf-8"?>
<formControlPr xmlns="http://schemas.microsoft.com/office/spreadsheetml/2009/9/main" objectType="Spin" dx="22" fmlaLink="Deposit" max="50" page="10" val="15"/>
</file>

<file path=xl/ctrlProps/ctrlProp6.xml><?xml version="1.0" encoding="utf-8"?>
<formControlPr xmlns="http://schemas.microsoft.com/office/spreadsheetml/2009/9/main" objectType="Radio" checked="Checked" firstButton="1" fmlaLink="Term"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CheckBox" checked="Checked" fmlaLink="Type" lockText="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Radio" lockText="1"/>
</file>

<file path=xl/ctrlProps/ctrlProp13.xml><?xml version="1.0" encoding="utf-8"?>
<formControlPr xmlns="http://schemas.microsoft.com/office/spreadsheetml/2009/9/main" objectType="Radio"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4</xdr:row>
          <xdr:rowOff>1243</xdr:rowOff>
        </xdr:from>
        <xdr:to>
          <xdr:col>5</xdr:col>
          <xdr:colOff>1</xdr:colOff>
          <xdr:row>5</xdr:row>
          <xdr:rowOff>8282</xdr:rowOff>
        </xdr:to>
        <xdr:sp macro="" textlink="">
          <xdr:nvSpPr>
            <xdr:cNvPr id="10242" name="Drop Down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124239</xdr:colOff>
          <xdr:row>12</xdr:row>
          <xdr:rowOff>24848</xdr:rowOff>
        </xdr:from>
        <xdr:to>
          <xdr:col>5</xdr:col>
          <xdr:colOff>0</xdr:colOff>
          <xdr:row>15</xdr:row>
          <xdr:rowOff>0</xdr:rowOff>
        </xdr:to>
        <xdr:sp macro="" textlink="">
          <xdr:nvSpPr>
            <xdr:cNvPr id="10245" name="List Box 5" hidden="1">
              <a:extLst>
                <a:ext uri="{63B3BB69-23CF-44E3-9099-C40C66FF867C}">
                  <a14:compatExt spid="_x0000_s10245"/>
                </a:ext>
                <a:ext uri="{FF2B5EF4-FFF2-40B4-BE49-F238E27FC236}">
                  <a16:creationId xmlns:a16="http://schemas.microsoft.com/office/drawing/2014/main" id="{00000000-0008-0000-0800-0000052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0</xdr:colOff>
          <xdr:row>7</xdr:row>
          <xdr:rowOff>0</xdr:rowOff>
        </xdr:to>
        <xdr:sp macro="" textlink="">
          <xdr:nvSpPr>
            <xdr:cNvPr id="10246" name="Scroll Bar 6" hidden="1">
              <a:extLst>
                <a:ext uri="{63B3BB69-23CF-44E3-9099-C40C66FF867C}">
                  <a14:compatExt spid="_x0000_s10246"/>
                </a:ext>
                <a:ext uri="{FF2B5EF4-FFF2-40B4-BE49-F238E27FC236}">
                  <a16:creationId xmlns:a16="http://schemas.microsoft.com/office/drawing/2014/main" id="{00000000-0008-0000-0800-0000062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xdr:row>
          <xdr:rowOff>0</xdr:rowOff>
        </xdr:from>
        <xdr:to>
          <xdr:col>5</xdr:col>
          <xdr:colOff>0</xdr:colOff>
          <xdr:row>11</xdr:row>
          <xdr:rowOff>0</xdr:rowOff>
        </xdr:to>
        <xdr:sp macro="" textlink="">
          <xdr:nvSpPr>
            <xdr:cNvPr id="10248" name="Scroll Bar 8" hidden="1">
              <a:extLst>
                <a:ext uri="{63B3BB69-23CF-44E3-9099-C40C66FF867C}">
                  <a14:compatExt spid="_x0000_s10248"/>
                </a:ext>
                <a:ext uri="{FF2B5EF4-FFF2-40B4-BE49-F238E27FC236}">
                  <a16:creationId xmlns:a16="http://schemas.microsoft.com/office/drawing/2014/main" id="{00000000-0008-0000-0800-0000082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7</xdr:row>
          <xdr:rowOff>0</xdr:rowOff>
        </xdr:from>
        <xdr:to>
          <xdr:col>2</xdr:col>
          <xdr:colOff>240196</xdr:colOff>
          <xdr:row>8</xdr:row>
          <xdr:rowOff>0</xdr:rowOff>
        </xdr:to>
        <xdr:sp macro="" textlink="">
          <xdr:nvSpPr>
            <xdr:cNvPr id="10249" name="Spinner 9" hidden="1">
              <a:extLst>
                <a:ext uri="{63B3BB69-23CF-44E3-9099-C40C66FF867C}">
                  <a14:compatExt spid="_x0000_s10249"/>
                </a:ext>
                <a:ext uri="{FF2B5EF4-FFF2-40B4-BE49-F238E27FC236}">
                  <a16:creationId xmlns:a16="http://schemas.microsoft.com/office/drawing/2014/main" id="{00000000-0008-0000-0800-0000092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0</xdr:rowOff>
        </xdr:from>
        <xdr:to>
          <xdr:col>7</xdr:col>
          <xdr:colOff>0</xdr:colOff>
          <xdr:row>13</xdr:row>
          <xdr:rowOff>0</xdr:rowOff>
        </xdr:to>
        <xdr:sp macro="" textlink="">
          <xdr:nvSpPr>
            <xdr:cNvPr id="10250" name="Option Button 10" hidden="1">
              <a:extLst>
                <a:ext uri="{63B3BB69-23CF-44E3-9099-C40C66FF867C}">
                  <a14:compatExt spid="_x0000_s10250"/>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AU" sz="800" b="0" i="0" u="none" strike="noStrike" baseline="0">
                  <a:solidFill>
                    <a:srgbClr val="000000"/>
                  </a:solidFill>
                  <a:latin typeface="Segoe UI"/>
                  <a:cs typeface="Segoe UI"/>
                </a:rPr>
                <a:t>5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16566</xdr:colOff>
          <xdr:row>13</xdr:row>
          <xdr:rowOff>16565</xdr:rowOff>
        </xdr:from>
        <xdr:to>
          <xdr:col>7</xdr:col>
          <xdr:colOff>16566</xdr:colOff>
          <xdr:row>14</xdr:row>
          <xdr:rowOff>16565</xdr:rowOff>
        </xdr:to>
        <xdr:sp macro="" textlink="">
          <xdr:nvSpPr>
            <xdr:cNvPr id="10256" name="Option Button 16" hidden="1">
              <a:extLst>
                <a:ext uri="{63B3BB69-23CF-44E3-9099-C40C66FF867C}">
                  <a14:compatExt spid="_x0000_s10256"/>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AU" sz="800" b="0" i="0" u="none" strike="noStrike" baseline="0">
                  <a:solidFill>
                    <a:srgbClr val="000000"/>
                  </a:solidFill>
                  <a:latin typeface="Segoe UI"/>
                  <a:cs typeface="Segoe UI"/>
                </a:rPr>
                <a:t>10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8283</xdr:colOff>
          <xdr:row>14</xdr:row>
          <xdr:rowOff>0</xdr:rowOff>
        </xdr:from>
        <xdr:to>
          <xdr:col>7</xdr:col>
          <xdr:colOff>8283</xdr:colOff>
          <xdr:row>15</xdr:row>
          <xdr:rowOff>0</xdr:rowOff>
        </xdr:to>
        <xdr:sp macro="" textlink="">
          <xdr:nvSpPr>
            <xdr:cNvPr id="10257" name="Option Button 17" hidden="1">
              <a:extLst>
                <a:ext uri="{63B3BB69-23CF-44E3-9099-C40C66FF867C}">
                  <a14:compatExt spid="_x0000_s10257"/>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AU" sz="800" b="0" i="0" u="none" strike="noStrike" baseline="0">
                  <a:solidFill>
                    <a:srgbClr val="000000"/>
                  </a:solidFill>
                  <a:latin typeface="Segoe UI"/>
                  <a:cs typeface="Segoe UI"/>
                </a:rPr>
                <a:t>15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19</xdr:row>
          <xdr:rowOff>0</xdr:rowOff>
        </xdr:from>
        <xdr:to>
          <xdr:col>6</xdr:col>
          <xdr:colOff>790575</xdr:colOff>
          <xdr:row>20</xdr:row>
          <xdr:rowOff>28575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8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AU" sz="800" b="0" i="0" u="none" strike="noStrike" baseline="0">
                  <a:solidFill>
                    <a:srgbClr val="000000"/>
                  </a:solidFill>
                  <a:latin typeface="Segoe UI"/>
                  <a:cs typeface="Segoe UI"/>
                </a:rPr>
                <a:t>Loan payment made at the beginning of the period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11</xdr:row>
          <xdr:rowOff>28575</xdr:rowOff>
        </xdr:from>
        <xdr:to>
          <xdr:col>7</xdr:col>
          <xdr:colOff>742950</xdr:colOff>
          <xdr:row>15</xdr:row>
          <xdr:rowOff>19050</xdr:rowOff>
        </xdr:to>
        <xdr:sp macro="" textlink="">
          <xdr:nvSpPr>
            <xdr:cNvPr id="10266" name="Group Box 26" hidden="1">
              <a:extLst>
                <a:ext uri="{63B3BB69-23CF-44E3-9099-C40C66FF867C}">
                  <a14:compatExt spid="_x0000_s10266"/>
                </a:ext>
                <a:ext uri="{FF2B5EF4-FFF2-40B4-BE49-F238E27FC236}">
                  <a16:creationId xmlns:a16="http://schemas.microsoft.com/office/drawing/2014/main" id="{00000000-0008-0000-0800-00001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en-AU" sz="800" b="0" i="0" u="none" strike="noStrike" baseline="0">
                  <a:solidFill>
                    <a:srgbClr val="000000"/>
                  </a:solidFill>
                  <a:latin typeface="Segoe UI"/>
                  <a:cs typeface="Segoe UI"/>
                </a:rPr>
                <a:t>Term of Loan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745435</xdr:colOff>
          <xdr:row>11</xdr:row>
          <xdr:rowOff>223631</xdr:rowOff>
        </xdr:from>
        <xdr:to>
          <xdr:col>7</xdr:col>
          <xdr:colOff>745435</xdr:colOff>
          <xdr:row>12</xdr:row>
          <xdr:rowOff>223631</xdr:rowOff>
        </xdr:to>
        <xdr:sp macro="" textlink="">
          <xdr:nvSpPr>
            <xdr:cNvPr id="10267" name="Option Button 27" hidden="1">
              <a:extLst>
                <a:ext uri="{63B3BB69-23CF-44E3-9099-C40C66FF867C}">
                  <a14:compatExt spid="_x0000_s10267"/>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AU" sz="800" b="0" i="0" u="none" strike="noStrike" baseline="0">
                  <a:solidFill>
                    <a:srgbClr val="000000"/>
                  </a:solidFill>
                  <a:latin typeface="Segoe UI"/>
                  <a:cs typeface="Segoe UI"/>
                </a:rPr>
                <a:t>20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745435</xdr:colOff>
          <xdr:row>13</xdr:row>
          <xdr:rowOff>8283</xdr:rowOff>
        </xdr:from>
        <xdr:to>
          <xdr:col>7</xdr:col>
          <xdr:colOff>745435</xdr:colOff>
          <xdr:row>14</xdr:row>
          <xdr:rowOff>8283</xdr:rowOff>
        </xdr:to>
        <xdr:sp macro="" textlink="">
          <xdr:nvSpPr>
            <xdr:cNvPr id="10268" name="Option Button 28" hidden="1">
              <a:extLst>
                <a:ext uri="{63B3BB69-23CF-44E3-9099-C40C66FF867C}">
                  <a14:compatExt spid="_x0000_s10268"/>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AU" sz="800" b="0" i="0" u="none" strike="noStrike" baseline="0">
                  <a:solidFill>
                    <a:srgbClr val="000000"/>
                  </a:solidFill>
                  <a:latin typeface="Segoe UI"/>
                  <a:cs typeface="Segoe UI"/>
                </a:rPr>
                <a:t>25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745435</xdr:colOff>
          <xdr:row>14</xdr:row>
          <xdr:rowOff>8283</xdr:rowOff>
        </xdr:from>
        <xdr:to>
          <xdr:col>7</xdr:col>
          <xdr:colOff>745435</xdr:colOff>
          <xdr:row>15</xdr:row>
          <xdr:rowOff>8283</xdr:rowOff>
        </xdr:to>
        <xdr:sp macro="" textlink="">
          <xdr:nvSpPr>
            <xdr:cNvPr id="10269" name="Option Button 29" hidden="1">
              <a:extLst>
                <a:ext uri="{63B3BB69-23CF-44E3-9099-C40C66FF867C}">
                  <a14:compatExt spid="_x0000_s10269"/>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AU" sz="800" b="0" i="0" u="none" strike="noStrike" baseline="0">
                  <a:solidFill>
                    <a:srgbClr val="000000"/>
                  </a:solidFill>
                  <a:latin typeface="Segoe UI"/>
                  <a:cs typeface="Segoe UI"/>
                </a:rPr>
                <a:t>30 Years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72" row="1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2A933F5E-9572-4E3B-A141-3C74736B261D}">
  <we:reference id="wa104381701" version="1.0.0.4" store="en-US" storeType="OMEX"/>
  <we:alternateReferences>
    <we:reference id="WA104381701" version="1.0.0.4" store="" storeType="OMEX"/>
  </we:alternateReferences>
  <we:properties/>
  <we:bindings>
    <we:binding id="currentSelection" type="table" appref="{5A25E250-522A-436E-BFB7-9AC0840E3A04}"/>
  </we:bindings>
  <we:snapshot xmlns:r="http://schemas.openxmlformats.org/officeDocument/2006/relationships"/>
</we:webextension>
</file>

<file path=xl/worksheets/_rels/sheet9.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7DB73-C4BD-45F5-A2D6-F66A25D22CE9}">
  <sheetPr codeName="Sheet1"/>
  <dimension ref="A1:M7"/>
  <sheetViews>
    <sheetView workbookViewId="0">
      <selection activeCell="B6" sqref="B6"/>
    </sheetView>
  </sheetViews>
  <sheetFormatPr defaultRowHeight="15"/>
  <cols>
    <col min="1" max="1" width="15.28515625" bestFit="1" customWidth="1"/>
    <col min="2" max="2" width="8.5703125" bestFit="1" customWidth="1"/>
    <col min="10" max="10" width="1.140625" style="23" customWidth="1"/>
    <col min="11" max="11" width="17.85546875" customWidth="1"/>
    <col min="12" max="13" width="21.7109375" customWidth="1"/>
  </cols>
  <sheetData>
    <row r="1" spans="1:13" ht="28.5" customHeight="1" thickBot="1">
      <c r="A1" s="18" t="s">
        <v>43</v>
      </c>
      <c r="B1" s="18" t="s">
        <v>44</v>
      </c>
      <c r="K1" s="98" t="s">
        <v>0</v>
      </c>
      <c r="L1" s="97" t="s">
        <v>1</v>
      </c>
      <c r="M1" s="97"/>
    </row>
    <row r="2" spans="1:13" ht="19.5" customHeight="1" thickTop="1">
      <c r="A2" s="19" t="s">
        <v>45</v>
      </c>
      <c r="B2" s="19">
        <v>52</v>
      </c>
      <c r="K2" s="98"/>
      <c r="L2" s="24" t="s">
        <v>2</v>
      </c>
      <c r="M2" s="88">
        <v>377427.64312070952</v>
      </c>
    </row>
    <row r="3" spans="1:13" ht="18.75" customHeight="1">
      <c r="A3" s="19" t="s">
        <v>46</v>
      </c>
      <c r="B3" s="19">
        <v>45</v>
      </c>
      <c r="K3" s="98"/>
      <c r="L3" s="24" t="s">
        <v>53</v>
      </c>
      <c r="M3" s="25">
        <v>20</v>
      </c>
    </row>
    <row r="4" spans="1:13" ht="18.75">
      <c r="A4" s="19" t="s">
        <v>47</v>
      </c>
      <c r="B4" s="19">
        <v>48</v>
      </c>
      <c r="K4" s="98"/>
      <c r="L4" s="24" t="s">
        <v>3</v>
      </c>
      <c r="M4" s="26">
        <v>2.5000000000000001E-2</v>
      </c>
    </row>
    <row r="5" spans="1:13" ht="18.75">
      <c r="A5" s="19" t="s">
        <v>48</v>
      </c>
      <c r="B5" s="19">
        <v>60</v>
      </c>
      <c r="K5" s="98"/>
      <c r="L5" s="24" t="s">
        <v>4</v>
      </c>
      <c r="M5" s="27">
        <f>PMT(M4/12,M3*12,M2)</f>
        <v>-2000</v>
      </c>
    </row>
    <row r="6" spans="1:13" ht="18.75">
      <c r="A6" s="19" t="s">
        <v>49</v>
      </c>
      <c r="B6" s="22">
        <v>70</v>
      </c>
      <c r="C6" s="21" t="s">
        <v>51</v>
      </c>
    </row>
    <row r="7" spans="1:13" ht="18.75">
      <c r="A7" s="19" t="s">
        <v>50</v>
      </c>
      <c r="B7" s="19">
        <f>AVERAGE(B2:B6)</f>
        <v>55</v>
      </c>
      <c r="C7" s="20" t="s">
        <v>52</v>
      </c>
    </row>
  </sheetData>
  <mergeCells count="2">
    <mergeCell ref="L1:M1"/>
    <mergeCell ref="K1:K5"/>
  </mergeCells>
  <pageMargins left="0.7" right="0.7" top="0.75" bottom="0.75" header="0.3" footer="0.3"/>
  <extLst>
    <ext xmlns:x15="http://schemas.microsoft.com/office/spreadsheetml/2010/11/main" uri="{F7C9EE02-42E1-4005-9D12-6889AFFD525C}">
      <x15:webExtensions xmlns:xm="http://schemas.microsoft.com/office/excel/2006/main">
        <x15:webExtension appRef="{5A25E250-522A-436E-BFB7-9AC0840E3A04}">
          <xm:f>#REF!</xm:f>
        </x15:webExtension>
      </x15:webExtens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D545B-84D9-4512-BF70-61C283F2B5B5}">
  <sheetPr codeName="Sheet2">
    <outlinePr summaryBelow="0"/>
  </sheetPr>
  <dimension ref="B1:G15"/>
  <sheetViews>
    <sheetView showGridLines="0" workbookViewId="0">
      <selection activeCell="D9" sqref="D9"/>
    </sheetView>
  </sheetViews>
  <sheetFormatPr defaultRowHeight="15" outlineLevelRow="1" outlineLevelCol="1"/>
  <cols>
    <col min="3" max="3" width="6.42578125" bestFit="1" customWidth="1"/>
    <col min="4" max="7" width="14.28515625" bestFit="1" customWidth="1" outlineLevel="1"/>
  </cols>
  <sheetData>
    <row r="1" spans="2:7" ht="15.75" thickBot="1"/>
    <row r="2" spans="2:7" ht="15.75">
      <c r="B2" s="9" t="s">
        <v>23</v>
      </c>
      <c r="C2" s="9"/>
      <c r="D2" s="14"/>
      <c r="E2" s="14"/>
      <c r="F2" s="14"/>
      <c r="G2" s="14"/>
    </row>
    <row r="3" spans="2:7" ht="15.75">
      <c r="B3" s="8"/>
      <c r="C3" s="8"/>
      <c r="D3" s="15" t="s">
        <v>25</v>
      </c>
      <c r="E3" s="15" t="s">
        <v>19</v>
      </c>
      <c r="F3" s="15" t="s">
        <v>21</v>
      </c>
      <c r="G3" s="15" t="s">
        <v>22</v>
      </c>
    </row>
    <row r="4" spans="2:7" ht="33.75" outlineLevel="1">
      <c r="B4" s="11"/>
      <c r="C4" s="11"/>
      <c r="E4" s="17" t="s">
        <v>20</v>
      </c>
      <c r="F4" s="17" t="s">
        <v>20</v>
      </c>
      <c r="G4" s="17" t="s">
        <v>20</v>
      </c>
    </row>
    <row r="5" spans="2:7">
      <c r="B5" s="12" t="s">
        <v>24</v>
      </c>
      <c r="C5" s="12"/>
      <c r="D5" s="10"/>
      <c r="E5" s="10"/>
      <c r="F5" s="10"/>
      <c r="G5" s="10"/>
    </row>
    <row r="6" spans="2:7" outlineLevel="1">
      <c r="B6" s="11"/>
      <c r="C6" s="11" t="s">
        <v>13</v>
      </c>
      <c r="D6" s="6">
        <v>5000</v>
      </c>
      <c r="E6" s="16">
        <v>5000</v>
      </c>
      <c r="F6" s="16">
        <v>6000</v>
      </c>
      <c r="G6" s="16">
        <v>5000</v>
      </c>
    </row>
    <row r="7" spans="2:7" outlineLevel="1">
      <c r="B7" s="11"/>
      <c r="C7" s="11" t="s">
        <v>14</v>
      </c>
      <c r="D7" s="6">
        <v>1500</v>
      </c>
      <c r="E7" s="16">
        <v>1500</v>
      </c>
      <c r="F7" s="16">
        <v>1500</v>
      </c>
      <c r="G7" s="16">
        <v>1200</v>
      </c>
    </row>
    <row r="8" spans="2:7" outlineLevel="1">
      <c r="B8" s="11"/>
      <c r="C8" s="11" t="s">
        <v>15</v>
      </c>
      <c r="D8" s="6">
        <v>300</v>
      </c>
      <c r="E8" s="16">
        <v>300</v>
      </c>
      <c r="F8" s="16">
        <v>300</v>
      </c>
      <c r="G8" s="16">
        <v>250</v>
      </c>
    </row>
    <row r="9" spans="2:7" outlineLevel="1">
      <c r="B9" s="11"/>
      <c r="C9" s="11" t="s">
        <v>16</v>
      </c>
      <c r="D9" s="6">
        <v>600</v>
      </c>
      <c r="E9" s="16">
        <v>600</v>
      </c>
      <c r="F9" s="16">
        <v>600</v>
      </c>
      <c r="G9" s="16">
        <v>500</v>
      </c>
    </row>
    <row r="10" spans="2:7" outlineLevel="1">
      <c r="B10" s="11"/>
      <c r="C10" s="11" t="s">
        <v>17</v>
      </c>
      <c r="D10" s="6">
        <v>800</v>
      </c>
      <c r="E10" s="16">
        <v>800</v>
      </c>
      <c r="F10" s="16">
        <v>800</v>
      </c>
      <c r="G10" s="16">
        <v>700</v>
      </c>
    </row>
    <row r="11" spans="2:7">
      <c r="B11" s="12" t="s">
        <v>26</v>
      </c>
      <c r="C11" s="12"/>
      <c r="D11" s="10"/>
      <c r="E11" s="10"/>
      <c r="F11" s="10"/>
      <c r="G11" s="10"/>
    </row>
    <row r="12" spans="2:7" ht="15.75" outlineLevel="1" thickBot="1">
      <c r="B12" s="13"/>
      <c r="C12" s="13" t="s">
        <v>18</v>
      </c>
      <c r="D12" s="7">
        <v>1800</v>
      </c>
      <c r="E12" s="7">
        <v>1800</v>
      </c>
      <c r="F12" s="7">
        <v>2800</v>
      </c>
      <c r="G12" s="7">
        <v>2350</v>
      </c>
    </row>
    <row r="13" spans="2:7">
      <c r="B13" t="s">
        <v>27</v>
      </c>
    </row>
    <row r="14" spans="2:7">
      <c r="B14" t="s">
        <v>28</v>
      </c>
    </row>
    <row r="15" spans="2:7">
      <c r="B15" t="s">
        <v>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CFE4D-049B-46AC-A0E0-6CA3889DD54F}">
  <sheetPr codeName="Sheet3"/>
  <dimension ref="B2:H11"/>
  <sheetViews>
    <sheetView workbookViewId="0">
      <selection activeCell="C6" sqref="C6"/>
    </sheetView>
  </sheetViews>
  <sheetFormatPr defaultRowHeight="15"/>
  <cols>
    <col min="2" max="3" width="25.85546875" customWidth="1"/>
    <col min="8" max="8" width="62.7109375" customWidth="1"/>
  </cols>
  <sheetData>
    <row r="2" spans="2:8" ht="16.5">
      <c r="H2" s="2" t="s">
        <v>12</v>
      </c>
    </row>
    <row r="3" spans="2:8" ht="16.5">
      <c r="H3" s="3" t="s">
        <v>54</v>
      </c>
    </row>
    <row r="4" spans="2:8" ht="33">
      <c r="H4" s="3" t="s">
        <v>55</v>
      </c>
    </row>
    <row r="5" spans="2:8" ht="18.75">
      <c r="B5" s="5" t="s">
        <v>11</v>
      </c>
      <c r="C5" s="5"/>
    </row>
    <row r="6" spans="2:8" ht="18.75">
      <c r="B6" s="4" t="s">
        <v>5</v>
      </c>
      <c r="C6" s="1">
        <v>5000</v>
      </c>
    </row>
    <row r="7" spans="2:8" ht="18.75">
      <c r="B7" s="4" t="s">
        <v>6</v>
      </c>
      <c r="C7" s="1">
        <v>1500</v>
      </c>
    </row>
    <row r="8" spans="2:8" ht="18.75">
      <c r="B8" s="4" t="s">
        <v>7</v>
      </c>
      <c r="C8" s="1">
        <v>300</v>
      </c>
    </row>
    <row r="9" spans="2:8" ht="18.75">
      <c r="B9" s="4" t="s">
        <v>8</v>
      </c>
      <c r="C9" s="1">
        <v>600</v>
      </c>
    </row>
    <row r="10" spans="2:8" ht="18.75">
      <c r="B10" s="4" t="s">
        <v>9</v>
      </c>
      <c r="C10" s="1">
        <v>800</v>
      </c>
    </row>
    <row r="11" spans="2:8" ht="18.75">
      <c r="B11" s="4" t="s">
        <v>10</v>
      </c>
      <c r="C11" s="1">
        <f>C6-(C7+C8+C9+C10)</f>
        <v>1800</v>
      </c>
    </row>
  </sheetData>
  <scenarios current="2" show="0" sqref="C11">
    <scenario name="Current" locked="1" count="5" user="Deepika Flavia" comment="Created by Deepika Flavia on 14/07/2025">
      <inputCells r="C6" val="5000" numFmtId="44"/>
      <inputCells r="C7" val="1500" numFmtId="44"/>
      <inputCells r="C8" val="300" numFmtId="44"/>
      <inputCells r="C9" val="600" numFmtId="44"/>
      <inputCells r="C10" val="800" numFmtId="44"/>
    </scenario>
    <scenario name="Increased Income" locked="1" count="5" user="Deepika Flavia" comment="Created by Deepika Flavia on 14/07/2025">
      <inputCells r="C6" val="6000" numFmtId="44"/>
      <inputCells r="C7" val="1500" numFmtId="44"/>
      <inputCells r="C8" val="300" numFmtId="44"/>
      <inputCells r="C9" val="600" numFmtId="44"/>
      <inputCells r="C10" val="800" numFmtId="44"/>
    </scenario>
    <scenario name="Reduce Expenses" locked="1" count="5" user="Deepika Flavia" comment="Created by Deepika Flavia on 14/07/2025">
      <inputCells r="C6" val="5000" numFmtId="44"/>
      <inputCells r="C7" val="1200" numFmtId="44"/>
      <inputCells r="C8" val="250" numFmtId="44"/>
      <inputCells r="C9" val="500" numFmtId="44"/>
      <inputCells r="C10" val="700" numFmtId="44"/>
    </scenario>
  </scenario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0D8BF-FBC1-42BC-B67C-318DC6CA384F}">
  <sheetPr codeName="Sheet4"/>
  <dimension ref="A1:P17"/>
  <sheetViews>
    <sheetView showGridLines="0" topLeftCell="C1" zoomScale="130" zoomScaleNormal="130" workbookViewId="0">
      <selection activeCell="I13" sqref="I13"/>
    </sheetView>
  </sheetViews>
  <sheetFormatPr defaultRowHeight="15"/>
  <cols>
    <col min="1" max="1" width="35.42578125" bestFit="1" customWidth="1"/>
    <col min="2" max="2" width="15.7109375" bestFit="1" customWidth="1"/>
    <col min="4" max="4" width="14.7109375" customWidth="1"/>
    <col min="5" max="5" width="20.5703125" customWidth="1"/>
    <col min="7" max="7" width="4.42578125" customWidth="1"/>
    <col min="8" max="8" width="15.7109375" bestFit="1" customWidth="1"/>
    <col min="9" max="16" width="15.140625" customWidth="1"/>
  </cols>
  <sheetData>
    <row r="1" spans="1:16" ht="39.75" customHeight="1" thickBot="1">
      <c r="A1" s="58" t="s">
        <v>56</v>
      </c>
      <c r="B1" s="59"/>
      <c r="D1" s="99" t="s">
        <v>59</v>
      </c>
      <c r="E1" s="100"/>
      <c r="G1" s="111" t="s">
        <v>60</v>
      </c>
      <c r="H1" s="112"/>
      <c r="I1" s="112"/>
      <c r="J1" s="112"/>
      <c r="K1" s="112"/>
      <c r="L1" s="112"/>
      <c r="M1" s="112"/>
      <c r="N1" s="112"/>
      <c r="O1" s="112"/>
      <c r="P1" s="113"/>
    </row>
    <row r="2" spans="1:16" ht="24" customHeight="1" thickTop="1">
      <c r="A2" s="29"/>
      <c r="B2" s="30"/>
      <c r="D2" s="101"/>
      <c r="E2" s="102"/>
      <c r="G2" s="114"/>
      <c r="H2" s="115"/>
      <c r="I2" s="115"/>
      <c r="J2" s="115"/>
      <c r="K2" s="115"/>
      <c r="L2" s="115"/>
      <c r="M2" s="115"/>
      <c r="N2" s="115"/>
      <c r="O2" s="115"/>
      <c r="P2" s="116"/>
    </row>
    <row r="3" spans="1:16" ht="18" customHeight="1" thickBot="1">
      <c r="A3" s="66" t="s">
        <v>30</v>
      </c>
      <c r="B3" s="67"/>
      <c r="D3" s="103"/>
      <c r="E3" s="104"/>
      <c r="G3" s="55"/>
      <c r="H3" s="56"/>
      <c r="I3" s="105" t="s">
        <v>58</v>
      </c>
      <c r="J3" s="106"/>
      <c r="K3" s="106"/>
      <c r="L3" s="106"/>
      <c r="M3" s="106"/>
      <c r="N3" s="106"/>
      <c r="O3" s="106"/>
      <c r="P3" s="107"/>
    </row>
    <row r="4" spans="1:16" ht="21" customHeight="1" thickTop="1" thickBot="1">
      <c r="A4" s="60" t="s">
        <v>31</v>
      </c>
      <c r="B4" s="61">
        <v>20000</v>
      </c>
      <c r="D4" s="46" t="s">
        <v>57</v>
      </c>
      <c r="E4" s="47">
        <f>B16</f>
        <v>218000</v>
      </c>
      <c r="G4" s="40"/>
      <c r="H4" s="41">
        <f>B16</f>
        <v>218000</v>
      </c>
      <c r="I4" s="70">
        <v>15000</v>
      </c>
      <c r="J4" s="71">
        <v>16000</v>
      </c>
      <c r="K4" s="71">
        <v>17000</v>
      </c>
      <c r="L4" s="71">
        <v>18000</v>
      </c>
      <c r="M4" s="71">
        <v>19000</v>
      </c>
      <c r="N4" s="42">
        <v>20000</v>
      </c>
      <c r="O4" s="71">
        <v>21000</v>
      </c>
      <c r="P4" s="72">
        <v>22000</v>
      </c>
    </row>
    <row r="5" spans="1:16" ht="15.75" customHeight="1">
      <c r="A5" s="60" t="s">
        <v>32</v>
      </c>
      <c r="B5" s="62">
        <v>20.5</v>
      </c>
      <c r="D5" s="48">
        <v>17</v>
      </c>
      <c r="E5" s="49">
        <f t="dataTable" ref="E5:E17" dt2D="0" dtr="0" r1="B5" ca="1"/>
        <v>148000</v>
      </c>
      <c r="G5" s="108" t="s">
        <v>57</v>
      </c>
      <c r="H5" s="43">
        <v>17</v>
      </c>
      <c r="I5" s="31">
        <f t="dataTable" ref="I5:P17" dt2D="1" dtr="1" r1="B4" r2="B5"/>
        <v>80500</v>
      </c>
      <c r="J5" s="32">
        <v>94000</v>
      </c>
      <c r="K5" s="32">
        <v>107500</v>
      </c>
      <c r="L5" s="32">
        <v>121000</v>
      </c>
      <c r="M5" s="32">
        <v>134500</v>
      </c>
      <c r="N5" s="32">
        <v>148000</v>
      </c>
      <c r="O5" s="32">
        <v>161500</v>
      </c>
      <c r="P5" s="33">
        <v>175000</v>
      </c>
    </row>
    <row r="6" spans="1:16" ht="15.75" customHeight="1">
      <c r="A6" s="60" t="s">
        <v>33</v>
      </c>
      <c r="B6" s="62">
        <v>3.5</v>
      </c>
      <c r="D6" s="48">
        <v>17.5</v>
      </c>
      <c r="E6" s="50">
        <v>158000</v>
      </c>
      <c r="G6" s="109"/>
      <c r="H6" s="44">
        <v>17.5</v>
      </c>
      <c r="I6" s="34">
        <v>88000</v>
      </c>
      <c r="J6" s="35">
        <v>102000</v>
      </c>
      <c r="K6" s="35">
        <v>116000</v>
      </c>
      <c r="L6" s="35">
        <v>130000</v>
      </c>
      <c r="M6" s="35">
        <v>144000</v>
      </c>
      <c r="N6" s="35">
        <v>158000</v>
      </c>
      <c r="O6" s="35">
        <v>172000</v>
      </c>
      <c r="P6" s="36">
        <v>186000</v>
      </c>
    </row>
    <row r="7" spans="1:16" ht="15.75" customHeight="1">
      <c r="A7" s="60" t="s">
        <v>34</v>
      </c>
      <c r="B7" s="63">
        <v>100000</v>
      </c>
      <c r="D7" s="48">
        <v>18</v>
      </c>
      <c r="E7" s="50">
        <v>168000</v>
      </c>
      <c r="G7" s="109"/>
      <c r="H7" s="44">
        <v>18</v>
      </c>
      <c r="I7" s="34">
        <v>95500</v>
      </c>
      <c r="J7" s="35">
        <v>110000</v>
      </c>
      <c r="K7" s="35">
        <v>124500</v>
      </c>
      <c r="L7" s="35">
        <v>139000</v>
      </c>
      <c r="M7" s="35">
        <v>153500</v>
      </c>
      <c r="N7" s="35">
        <v>168000</v>
      </c>
      <c r="O7" s="35">
        <v>182500</v>
      </c>
      <c r="P7" s="36">
        <v>197000</v>
      </c>
    </row>
    <row r="8" spans="1:16" ht="15.75" customHeight="1">
      <c r="A8" s="60" t="s">
        <v>35</v>
      </c>
      <c r="B8" s="63">
        <v>20000</v>
      </c>
      <c r="D8" s="48">
        <v>18.5</v>
      </c>
      <c r="E8" s="50">
        <v>178000</v>
      </c>
      <c r="G8" s="109"/>
      <c r="H8" s="44">
        <v>18.5</v>
      </c>
      <c r="I8" s="34">
        <v>103000</v>
      </c>
      <c r="J8" s="35">
        <v>118000</v>
      </c>
      <c r="K8" s="35">
        <v>133000</v>
      </c>
      <c r="L8" s="35">
        <v>148000</v>
      </c>
      <c r="M8" s="35">
        <v>163000</v>
      </c>
      <c r="N8" s="35">
        <v>178000</v>
      </c>
      <c r="O8" s="35">
        <v>193000</v>
      </c>
      <c r="P8" s="36">
        <v>208000</v>
      </c>
    </row>
    <row r="9" spans="1:16" ht="15.75" customHeight="1">
      <c r="A9" s="68" t="s">
        <v>36</v>
      </c>
      <c r="B9" s="69">
        <v>2000</v>
      </c>
      <c r="D9" s="48">
        <v>19</v>
      </c>
      <c r="E9" s="50">
        <v>188000</v>
      </c>
      <c r="G9" s="109"/>
      <c r="H9" s="44">
        <v>19</v>
      </c>
      <c r="I9" s="34">
        <v>110500</v>
      </c>
      <c r="J9" s="35">
        <v>126000</v>
      </c>
      <c r="K9" s="35">
        <v>141500</v>
      </c>
      <c r="L9" s="35">
        <v>157000</v>
      </c>
      <c r="M9" s="35">
        <v>172500</v>
      </c>
      <c r="N9" s="35">
        <v>188000</v>
      </c>
      <c r="O9" s="35">
        <v>203500</v>
      </c>
      <c r="P9" s="36">
        <v>219000</v>
      </c>
    </row>
    <row r="10" spans="1:16" ht="15.75" customHeight="1">
      <c r="A10" s="29"/>
      <c r="B10" s="30"/>
      <c r="D10" s="48">
        <v>19.5</v>
      </c>
      <c r="E10" s="50">
        <v>198000</v>
      </c>
      <c r="G10" s="109"/>
      <c r="H10" s="44">
        <v>19.5</v>
      </c>
      <c r="I10" s="34">
        <v>118000</v>
      </c>
      <c r="J10" s="35">
        <v>134000</v>
      </c>
      <c r="K10" s="35">
        <v>150000</v>
      </c>
      <c r="L10" s="35">
        <v>166000</v>
      </c>
      <c r="M10" s="35">
        <v>182000</v>
      </c>
      <c r="N10" s="35">
        <v>198000</v>
      </c>
      <c r="O10" s="35">
        <v>214000</v>
      </c>
      <c r="P10" s="36">
        <v>230000</v>
      </c>
    </row>
    <row r="11" spans="1:16" ht="18" customHeight="1" thickBot="1">
      <c r="A11" s="66" t="s">
        <v>37</v>
      </c>
      <c r="B11" s="67"/>
      <c r="D11" s="48">
        <v>20</v>
      </c>
      <c r="E11" s="50">
        <v>208000</v>
      </c>
      <c r="G11" s="109"/>
      <c r="H11" s="44">
        <v>20</v>
      </c>
      <c r="I11" s="34">
        <v>125500</v>
      </c>
      <c r="J11" s="35">
        <v>142000</v>
      </c>
      <c r="K11" s="35">
        <v>158500</v>
      </c>
      <c r="L11" s="35">
        <v>175000</v>
      </c>
      <c r="M11" s="35">
        <v>191500</v>
      </c>
      <c r="N11" s="35">
        <v>208000</v>
      </c>
      <c r="O11" s="35">
        <v>224500</v>
      </c>
      <c r="P11" s="36">
        <v>241000</v>
      </c>
    </row>
    <row r="12" spans="1:16" ht="16.5" customHeight="1" thickTop="1">
      <c r="A12" s="60" t="s">
        <v>38</v>
      </c>
      <c r="B12" s="62">
        <f>B4*B5</f>
        <v>410000</v>
      </c>
      <c r="D12" s="51">
        <v>20.5</v>
      </c>
      <c r="E12" s="52">
        <v>218000</v>
      </c>
      <c r="G12" s="109"/>
      <c r="H12" s="45">
        <v>20.5</v>
      </c>
      <c r="I12" s="34">
        <v>133000</v>
      </c>
      <c r="J12" s="35">
        <v>150000</v>
      </c>
      <c r="K12" s="35">
        <v>167000</v>
      </c>
      <c r="L12" s="35">
        <v>184000</v>
      </c>
      <c r="M12" s="35">
        <v>201000</v>
      </c>
      <c r="N12" s="28">
        <v>218000</v>
      </c>
      <c r="O12" s="35">
        <v>235000</v>
      </c>
      <c r="P12" s="36">
        <v>252000</v>
      </c>
    </row>
    <row r="13" spans="1:16" ht="15.75" customHeight="1">
      <c r="A13" s="60" t="s">
        <v>39</v>
      </c>
      <c r="B13" s="62">
        <f>B4*B6</f>
        <v>70000</v>
      </c>
      <c r="D13" s="48">
        <v>21</v>
      </c>
      <c r="E13" s="50">
        <v>228000</v>
      </c>
      <c r="G13" s="109"/>
      <c r="H13" s="44">
        <v>21</v>
      </c>
      <c r="I13" s="34">
        <v>140500</v>
      </c>
      <c r="J13" s="35">
        <v>158000</v>
      </c>
      <c r="K13" s="35">
        <v>175500</v>
      </c>
      <c r="L13" s="35">
        <v>193000</v>
      </c>
      <c r="M13" s="35">
        <v>210500</v>
      </c>
      <c r="N13" s="35">
        <v>228000</v>
      </c>
      <c r="O13" s="35">
        <v>245500</v>
      </c>
      <c r="P13" s="36">
        <v>263000</v>
      </c>
    </row>
    <row r="14" spans="1:16" ht="15.75" customHeight="1">
      <c r="A14" s="60" t="s">
        <v>40</v>
      </c>
      <c r="B14" s="62">
        <f>B12-B13</f>
        <v>340000</v>
      </c>
      <c r="D14" s="48">
        <v>21.5</v>
      </c>
      <c r="E14" s="50">
        <v>238000</v>
      </c>
      <c r="G14" s="109"/>
      <c r="H14" s="44">
        <v>21.5</v>
      </c>
      <c r="I14" s="34">
        <v>148000</v>
      </c>
      <c r="J14" s="35">
        <v>166000</v>
      </c>
      <c r="K14" s="35">
        <v>184000</v>
      </c>
      <c r="L14" s="35">
        <v>202000</v>
      </c>
      <c r="M14" s="35">
        <v>220000</v>
      </c>
      <c r="N14" s="35">
        <v>238000</v>
      </c>
      <c r="O14" s="35">
        <v>256000</v>
      </c>
      <c r="P14" s="36">
        <v>274000</v>
      </c>
    </row>
    <row r="15" spans="1:16" ht="15.75" customHeight="1">
      <c r="A15" s="60" t="s">
        <v>41</v>
      </c>
      <c r="B15" s="63">
        <f>B7+B8+B9</f>
        <v>122000</v>
      </c>
      <c r="D15" s="48">
        <v>22</v>
      </c>
      <c r="E15" s="50">
        <v>248000</v>
      </c>
      <c r="G15" s="109"/>
      <c r="H15" s="44">
        <v>22</v>
      </c>
      <c r="I15" s="34">
        <v>155500</v>
      </c>
      <c r="J15" s="35">
        <v>174000</v>
      </c>
      <c r="K15" s="35">
        <v>192500</v>
      </c>
      <c r="L15" s="35">
        <v>211000</v>
      </c>
      <c r="M15" s="35">
        <v>229500</v>
      </c>
      <c r="N15" s="35">
        <v>248000</v>
      </c>
      <c r="O15" s="35">
        <v>266500</v>
      </c>
      <c r="P15" s="36">
        <v>285000</v>
      </c>
    </row>
    <row r="16" spans="1:16" ht="19.5" customHeight="1" thickBot="1">
      <c r="A16" s="64" t="s">
        <v>42</v>
      </c>
      <c r="B16" s="65">
        <f>B14-B15</f>
        <v>218000</v>
      </c>
      <c r="D16" s="48">
        <v>22.5</v>
      </c>
      <c r="E16" s="50">
        <v>258000</v>
      </c>
      <c r="G16" s="109"/>
      <c r="H16" s="44">
        <v>22.5</v>
      </c>
      <c r="I16" s="34">
        <v>163000</v>
      </c>
      <c r="J16" s="35">
        <v>182000</v>
      </c>
      <c r="K16" s="35">
        <v>201000</v>
      </c>
      <c r="L16" s="35">
        <v>220000</v>
      </c>
      <c r="M16" s="35">
        <v>239000</v>
      </c>
      <c r="N16" s="35">
        <v>258000</v>
      </c>
      <c r="O16" s="35">
        <v>277000</v>
      </c>
      <c r="P16" s="36">
        <v>296000</v>
      </c>
    </row>
    <row r="17" spans="4:16" ht="16.5" thickBot="1">
      <c r="D17" s="53">
        <v>23</v>
      </c>
      <c r="E17" s="54">
        <v>268000</v>
      </c>
      <c r="G17" s="110"/>
      <c r="H17" s="57">
        <v>23</v>
      </c>
      <c r="I17" s="37">
        <v>170500</v>
      </c>
      <c r="J17" s="38">
        <v>190000</v>
      </c>
      <c r="K17" s="38">
        <v>209500</v>
      </c>
      <c r="L17" s="38">
        <v>229000</v>
      </c>
      <c r="M17" s="38">
        <v>248500</v>
      </c>
      <c r="N17" s="38">
        <v>268000</v>
      </c>
      <c r="O17" s="38">
        <v>287500</v>
      </c>
      <c r="P17" s="39">
        <v>307000</v>
      </c>
    </row>
  </sheetData>
  <mergeCells count="4">
    <mergeCell ref="D1:E3"/>
    <mergeCell ref="I3:P3"/>
    <mergeCell ref="G5:G17"/>
    <mergeCell ref="G1:P2"/>
  </mergeCells>
  <pageMargins left="0.7" right="0.7" top="0.75" bottom="0.75" header="0.3" footer="0.3"/>
  <ignoredErrors>
    <ignoredError sqref="B1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DA68-266C-446A-8615-777EF34FB92D}">
  <sheetPr codeName="Sheet5"/>
  <dimension ref="A1:G28"/>
  <sheetViews>
    <sheetView showGridLines="0" workbookViewId="0">
      <selection activeCell="E14" sqref="E14"/>
    </sheetView>
  </sheetViews>
  <sheetFormatPr defaultRowHeight="15"/>
  <cols>
    <col min="1" max="1" width="2.28515625" customWidth="1"/>
    <col min="2" max="2" width="5.28515625" bestFit="1" customWidth="1"/>
    <col min="3" max="3" width="25.7109375" bestFit="1" customWidth="1"/>
    <col min="4" max="4" width="13.5703125" bestFit="1" customWidth="1"/>
    <col min="5" max="5" width="15.42578125" bestFit="1" customWidth="1"/>
    <col min="6" max="6" width="7.7109375" bestFit="1" customWidth="1"/>
    <col min="7" max="7" width="5.7109375" bestFit="1" customWidth="1"/>
  </cols>
  <sheetData>
    <row r="1" spans="1:5">
      <c r="A1" s="73" t="s">
        <v>61</v>
      </c>
    </row>
    <row r="2" spans="1:5">
      <c r="A2" s="73" t="s">
        <v>121</v>
      </c>
    </row>
    <row r="3" spans="1:5">
      <c r="A3" s="73" t="s">
        <v>122</v>
      </c>
    </row>
    <row r="4" spans="1:5">
      <c r="A4" s="73" t="s">
        <v>62</v>
      </c>
    </row>
    <row r="5" spans="1:5">
      <c r="A5" s="73" t="s">
        <v>63</v>
      </c>
    </row>
    <row r="6" spans="1:5">
      <c r="A6" s="73"/>
      <c r="B6" t="s">
        <v>64</v>
      </c>
    </row>
    <row r="7" spans="1:5">
      <c r="A7" s="73"/>
      <c r="B7" t="s">
        <v>92</v>
      </c>
    </row>
    <row r="8" spans="1:5">
      <c r="A8" s="73"/>
      <c r="B8" t="s">
        <v>93</v>
      </c>
    </row>
    <row r="9" spans="1:5">
      <c r="A9" s="73" t="s">
        <v>65</v>
      </c>
    </row>
    <row r="10" spans="1:5">
      <c r="B10" t="s">
        <v>94</v>
      </c>
    </row>
    <row r="11" spans="1:5">
      <c r="B11" t="s">
        <v>95</v>
      </c>
    </row>
    <row r="12" spans="1:5">
      <c r="B12" t="s">
        <v>66</v>
      </c>
    </row>
    <row r="14" spans="1:5" ht="15.75" thickBot="1">
      <c r="A14" t="s">
        <v>96</v>
      </c>
    </row>
    <row r="15" spans="1:5" ht="15.75" thickBot="1">
      <c r="B15" s="90" t="s">
        <v>67</v>
      </c>
      <c r="C15" s="90" t="s">
        <v>68</v>
      </c>
      <c r="D15" s="90" t="s">
        <v>69</v>
      </c>
      <c r="E15" s="90" t="s">
        <v>70</v>
      </c>
    </row>
    <row r="16" spans="1:5" ht="15.75" thickBot="1">
      <c r="B16" s="89" t="s">
        <v>97</v>
      </c>
      <c r="C16" s="89" t="s">
        <v>98</v>
      </c>
      <c r="D16" s="92">
        <v>320000</v>
      </c>
      <c r="E16" s="92">
        <v>320000</v>
      </c>
    </row>
    <row r="19" spans="1:7" ht="15.75" thickBot="1">
      <c r="A19" t="s">
        <v>71</v>
      </c>
    </row>
    <row r="20" spans="1:7" ht="15.75" thickBot="1">
      <c r="B20" s="90" t="s">
        <v>67</v>
      </c>
      <c r="C20" s="90" t="s">
        <v>68</v>
      </c>
      <c r="D20" s="90" t="s">
        <v>69</v>
      </c>
      <c r="E20" s="90" t="s">
        <v>70</v>
      </c>
      <c r="F20" s="90" t="s">
        <v>72</v>
      </c>
    </row>
    <row r="21" spans="1:7">
      <c r="B21" s="91" t="s">
        <v>13</v>
      </c>
      <c r="C21" s="91" t="s">
        <v>99</v>
      </c>
      <c r="D21" s="93">
        <v>3.6</v>
      </c>
      <c r="E21" s="93">
        <v>3.6</v>
      </c>
      <c r="F21" s="91" t="s">
        <v>78</v>
      </c>
    </row>
    <row r="22" spans="1:7" ht="15.75" thickBot="1">
      <c r="B22" s="89" t="s">
        <v>14</v>
      </c>
      <c r="C22" s="89" t="s">
        <v>100</v>
      </c>
      <c r="D22" s="94">
        <v>1.4</v>
      </c>
      <c r="E22" s="94">
        <v>1.4</v>
      </c>
      <c r="F22" s="89" t="s">
        <v>78</v>
      </c>
    </row>
    <row r="25" spans="1:7" ht="15.75" thickBot="1">
      <c r="A25" t="s">
        <v>73</v>
      </c>
    </row>
    <row r="26" spans="1:7" ht="15.75" thickBot="1">
      <c r="B26" s="90" t="s">
        <v>67</v>
      </c>
      <c r="C26" s="90" t="s">
        <v>68</v>
      </c>
      <c r="D26" s="90" t="s">
        <v>74</v>
      </c>
      <c r="E26" s="90" t="s">
        <v>75</v>
      </c>
      <c r="F26" s="90" t="s">
        <v>76</v>
      </c>
      <c r="G26" s="90" t="s">
        <v>77</v>
      </c>
    </row>
    <row r="27" spans="1:7">
      <c r="B27" s="91" t="s">
        <v>101</v>
      </c>
      <c r="C27" s="91" t="s">
        <v>102</v>
      </c>
      <c r="D27" s="93">
        <v>28000000</v>
      </c>
      <c r="E27" s="91" t="s">
        <v>103</v>
      </c>
      <c r="F27" s="91" t="s">
        <v>79</v>
      </c>
      <c r="G27" s="93">
        <v>0</v>
      </c>
    </row>
    <row r="28" spans="1:7" ht="15.75" thickBot="1">
      <c r="B28" s="89" t="s">
        <v>104</v>
      </c>
      <c r="C28" s="89" t="s">
        <v>105</v>
      </c>
      <c r="D28" s="94">
        <v>24000000</v>
      </c>
      <c r="E28" s="89" t="s">
        <v>106</v>
      </c>
      <c r="F28" s="89" t="s">
        <v>79</v>
      </c>
      <c r="G28" s="94">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0E0AE-08FF-4EAC-9D92-73662826ABA7}">
  <sheetPr codeName="Sheet6"/>
  <dimension ref="A1:E16"/>
  <sheetViews>
    <sheetView showGridLines="0" workbookViewId="0"/>
  </sheetViews>
  <sheetFormatPr defaultRowHeight="15"/>
  <cols>
    <col min="1" max="1" width="2.28515625" customWidth="1"/>
    <col min="2" max="2" width="5.28515625" bestFit="1" customWidth="1"/>
    <col min="3" max="3" width="25.7109375" bestFit="1" customWidth="1"/>
    <col min="4" max="4" width="9" bestFit="1" customWidth="1"/>
    <col min="5" max="5" width="9.7109375" bestFit="1" customWidth="1"/>
  </cols>
  <sheetData>
    <row r="1" spans="1:5">
      <c r="A1" s="73" t="s">
        <v>107</v>
      </c>
    </row>
    <row r="2" spans="1:5">
      <c r="A2" s="73" t="s">
        <v>121</v>
      </c>
    </row>
    <row r="3" spans="1:5">
      <c r="A3" s="73" t="s">
        <v>122</v>
      </c>
    </row>
    <row r="6" spans="1:5" ht="15.75" thickBot="1">
      <c r="A6" t="s">
        <v>71</v>
      </c>
    </row>
    <row r="7" spans="1:5">
      <c r="B7" s="95"/>
      <c r="C7" s="95"/>
      <c r="D7" s="95" t="s">
        <v>108</v>
      </c>
      <c r="E7" s="95" t="s">
        <v>110</v>
      </c>
    </row>
    <row r="8" spans="1:5" ht="15.75" thickBot="1">
      <c r="B8" s="96" t="s">
        <v>67</v>
      </c>
      <c r="C8" s="96" t="s">
        <v>68</v>
      </c>
      <c r="D8" s="96" t="s">
        <v>109</v>
      </c>
      <c r="E8" s="96" t="s">
        <v>111</v>
      </c>
    </row>
    <row r="9" spans="1:5">
      <c r="B9" s="91" t="s">
        <v>13</v>
      </c>
      <c r="C9" s="91" t="s">
        <v>99</v>
      </c>
      <c r="D9" s="91">
        <v>3.6</v>
      </c>
      <c r="E9" s="91">
        <v>0</v>
      </c>
    </row>
    <row r="10" spans="1:5" ht="15.75" thickBot="1">
      <c r="B10" s="89" t="s">
        <v>14</v>
      </c>
      <c r="C10" s="89" t="s">
        <v>100</v>
      </c>
      <c r="D10" s="89">
        <v>1.4</v>
      </c>
      <c r="E10" s="89">
        <v>0</v>
      </c>
    </row>
    <row r="12" spans="1:5" ht="15.75" thickBot="1">
      <c r="A12" t="s">
        <v>73</v>
      </c>
    </row>
    <row r="13" spans="1:5">
      <c r="B13" s="95"/>
      <c r="C13" s="95"/>
      <c r="D13" s="95" t="s">
        <v>108</v>
      </c>
      <c r="E13" s="95" t="s">
        <v>112</v>
      </c>
    </row>
    <row r="14" spans="1:5" ht="15.75" thickBot="1">
      <c r="B14" s="96" t="s">
        <v>67</v>
      </c>
      <c r="C14" s="96" t="s">
        <v>68</v>
      </c>
      <c r="D14" s="96" t="s">
        <v>109</v>
      </c>
      <c r="E14" s="96" t="s">
        <v>113</v>
      </c>
    </row>
    <row r="15" spans="1:5">
      <c r="B15" s="91" t="s">
        <v>101</v>
      </c>
      <c r="C15" s="91" t="s">
        <v>102</v>
      </c>
      <c r="D15" s="91">
        <v>28000000</v>
      </c>
      <c r="E15" s="91">
        <v>4.9999999999999992E-3</v>
      </c>
    </row>
    <row r="16" spans="1:5" ht="15.75" thickBot="1">
      <c r="B16" s="89" t="s">
        <v>104</v>
      </c>
      <c r="C16" s="89" t="s">
        <v>105</v>
      </c>
      <c r="D16" s="89">
        <v>24000000</v>
      </c>
      <c r="E16" s="89">
        <v>7.5000000000000006E-3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2AEC3-5C95-4F52-8787-2189F0889F51}">
  <sheetPr codeName="Sheet7"/>
  <dimension ref="A1:J14"/>
  <sheetViews>
    <sheetView showGridLines="0" workbookViewId="0"/>
  </sheetViews>
  <sheetFormatPr defaultRowHeight="15"/>
  <cols>
    <col min="1" max="1" width="2.28515625" customWidth="1"/>
    <col min="2" max="2" width="5.140625" bestFit="1" customWidth="1"/>
    <col min="3" max="3" width="25.7109375" bestFit="1" customWidth="1"/>
    <col min="4" max="4" width="10.5703125" bestFit="1" customWidth="1"/>
    <col min="5" max="5" width="2.28515625" customWidth="1"/>
    <col min="6" max="6" width="6.42578125" bestFit="1" customWidth="1"/>
    <col min="7" max="7" width="9.7109375" bestFit="1" customWidth="1"/>
    <col min="8" max="8" width="2.28515625" customWidth="1"/>
    <col min="9" max="9" width="6.42578125" bestFit="1" customWidth="1"/>
    <col min="10" max="10" width="9.7109375" bestFit="1" customWidth="1"/>
  </cols>
  <sheetData>
    <row r="1" spans="1:10">
      <c r="A1" s="73" t="s">
        <v>114</v>
      </c>
    </row>
    <row r="2" spans="1:10">
      <c r="A2" s="73" t="s">
        <v>121</v>
      </c>
    </row>
    <row r="3" spans="1:10">
      <c r="A3" s="73" t="s">
        <v>122</v>
      </c>
    </row>
    <row r="5" spans="1:10" ht="15.75" thickBot="1"/>
    <row r="6" spans="1:10">
      <c r="B6" s="95"/>
      <c r="C6" s="95" t="s">
        <v>115</v>
      </c>
      <c r="D6" s="95"/>
    </row>
    <row r="7" spans="1:10" ht="15.75" thickBot="1">
      <c r="B7" s="96" t="s">
        <v>67</v>
      </c>
      <c r="C7" s="96" t="s">
        <v>68</v>
      </c>
      <c r="D7" s="96" t="s">
        <v>109</v>
      </c>
    </row>
    <row r="8" spans="1:10" ht="15.75" thickBot="1">
      <c r="B8" s="89" t="s">
        <v>97</v>
      </c>
      <c r="C8" s="89" t="s">
        <v>98</v>
      </c>
      <c r="D8" s="92">
        <v>320000</v>
      </c>
    </row>
    <row r="10" spans="1:10" ht="15.75" thickBot="1"/>
    <row r="11" spans="1:10">
      <c r="B11" s="95"/>
      <c r="C11" s="95" t="s">
        <v>116</v>
      </c>
      <c r="D11" s="95"/>
      <c r="F11" s="95" t="s">
        <v>117</v>
      </c>
      <c r="G11" s="95" t="s">
        <v>115</v>
      </c>
      <c r="I11" s="95" t="s">
        <v>120</v>
      </c>
      <c r="J11" s="95" t="s">
        <v>115</v>
      </c>
    </row>
    <row r="12" spans="1:10" ht="15.75" thickBot="1">
      <c r="B12" s="96" t="s">
        <v>67</v>
      </c>
      <c r="C12" s="96" t="s">
        <v>68</v>
      </c>
      <c r="D12" s="96" t="s">
        <v>109</v>
      </c>
      <c r="F12" s="96" t="s">
        <v>118</v>
      </c>
      <c r="G12" s="96" t="s">
        <v>119</v>
      </c>
      <c r="I12" s="96" t="s">
        <v>118</v>
      </c>
      <c r="J12" s="96" t="s">
        <v>119</v>
      </c>
    </row>
    <row r="13" spans="1:10">
      <c r="B13" s="91" t="s">
        <v>13</v>
      </c>
      <c r="C13" s="91" t="s">
        <v>99</v>
      </c>
      <c r="D13" s="93">
        <v>3.6</v>
      </c>
      <c r="F13" s="93">
        <v>3.6</v>
      </c>
      <c r="G13" s="93">
        <v>320000</v>
      </c>
      <c r="I13" s="93">
        <v>3.6</v>
      </c>
      <c r="J13" s="93">
        <v>320000</v>
      </c>
    </row>
    <row r="14" spans="1:10" ht="15.75" thickBot="1">
      <c r="B14" s="89" t="s">
        <v>14</v>
      </c>
      <c r="C14" s="89" t="s">
        <v>100</v>
      </c>
      <c r="D14" s="94">
        <v>1.4</v>
      </c>
      <c r="F14" s="94">
        <v>1.4</v>
      </c>
      <c r="G14" s="94">
        <v>320000</v>
      </c>
      <c r="I14" s="94">
        <v>1.4</v>
      </c>
      <c r="J14" s="94">
        <v>320000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BEE3B-5C95-4483-9A26-FC6BB2D87A79}">
  <sheetPr codeName="Sheet8"/>
  <dimension ref="B1:F10"/>
  <sheetViews>
    <sheetView workbookViewId="0">
      <selection activeCell="C7" sqref="C7"/>
    </sheetView>
  </sheetViews>
  <sheetFormatPr defaultRowHeight="15"/>
  <cols>
    <col min="2" max="2" width="23.28515625" bestFit="1" customWidth="1"/>
    <col min="4" max="4" width="14.140625" customWidth="1"/>
    <col min="5" max="5" width="17.5703125" customWidth="1"/>
    <col min="6" max="6" width="17.42578125" customWidth="1"/>
  </cols>
  <sheetData>
    <row r="1" spans="2:6" ht="18">
      <c r="B1" s="74" t="s">
        <v>80</v>
      </c>
      <c r="C1" s="75"/>
      <c r="D1" s="75"/>
    </row>
    <row r="3" spans="2:6">
      <c r="D3" s="117" t="s">
        <v>85</v>
      </c>
      <c r="E3" s="117"/>
      <c r="F3" s="76" t="s">
        <v>84</v>
      </c>
    </row>
    <row r="4" spans="2:6">
      <c r="B4" s="77" t="s">
        <v>81</v>
      </c>
      <c r="C4" s="77" t="s">
        <v>86</v>
      </c>
      <c r="D4" s="78" t="s">
        <v>82</v>
      </c>
      <c r="E4" s="78" t="s">
        <v>83</v>
      </c>
      <c r="F4" s="79"/>
    </row>
    <row r="5" spans="2:6">
      <c r="B5" s="80"/>
      <c r="C5" s="80"/>
      <c r="D5" s="80"/>
      <c r="E5" s="80"/>
      <c r="F5" s="80"/>
    </row>
    <row r="6" spans="2:6">
      <c r="B6" s="81" t="s">
        <v>87</v>
      </c>
      <c r="C6" s="82">
        <v>3.6</v>
      </c>
      <c r="D6" s="83">
        <f>7000000*C6</f>
        <v>25200000</v>
      </c>
      <c r="E6" s="83">
        <f>2000000*C6</f>
        <v>7200000</v>
      </c>
      <c r="F6" s="84">
        <f>50000*C6</f>
        <v>180000</v>
      </c>
    </row>
    <row r="7" spans="2:6">
      <c r="B7" s="81" t="s">
        <v>88</v>
      </c>
      <c r="C7" s="82">
        <v>1.4</v>
      </c>
      <c r="D7" s="83">
        <f>2000000*C7</f>
        <v>2800000</v>
      </c>
      <c r="E7" s="83">
        <f>12000000*C7</f>
        <v>16800000</v>
      </c>
      <c r="F7" s="84">
        <f>100000*C7</f>
        <v>140000</v>
      </c>
    </row>
    <row r="8" spans="2:6">
      <c r="B8" s="81"/>
      <c r="C8" s="82"/>
      <c r="D8" s="83"/>
      <c r="E8" s="83"/>
      <c r="F8" s="84"/>
    </row>
    <row r="9" spans="2:6">
      <c r="B9" s="81" t="s">
        <v>89</v>
      </c>
      <c r="C9" s="82"/>
      <c r="D9" s="83">
        <f>SUM(D6:D7)</f>
        <v>28000000</v>
      </c>
      <c r="E9" s="83">
        <f>SUM(E6:E7)</f>
        <v>24000000</v>
      </c>
      <c r="F9" s="84">
        <f>SUM(F6:F7)</f>
        <v>320000</v>
      </c>
    </row>
    <row r="10" spans="2:6">
      <c r="C10" s="85"/>
      <c r="D10" s="86" t="s">
        <v>90</v>
      </c>
      <c r="E10" s="86" t="s">
        <v>91</v>
      </c>
      <c r="F10" s="87"/>
    </row>
  </sheetData>
  <mergeCells count="1">
    <mergeCell ref="D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FDC5A-1CF5-4724-9FCE-B8AD3E624B83}">
  <sheetPr codeName="Sheet9"/>
  <dimension ref="B2:I23"/>
  <sheetViews>
    <sheetView showGridLines="0" tabSelected="1" zoomScale="115" zoomScaleNormal="115" workbookViewId="0">
      <selection activeCell="G10" sqref="G10"/>
    </sheetView>
  </sheetViews>
  <sheetFormatPr defaultRowHeight="15"/>
  <cols>
    <col min="1" max="1" width="9.140625" style="123"/>
    <col min="2" max="2" width="37" style="123" bestFit="1" customWidth="1"/>
    <col min="3" max="3" width="15.85546875" style="123" customWidth="1"/>
    <col min="4" max="4" width="1.85546875" style="123" customWidth="1"/>
    <col min="5" max="5" width="24.42578125" style="123" customWidth="1"/>
    <col min="6" max="6" width="3.28515625" style="123" customWidth="1"/>
    <col min="7" max="8" width="16.85546875" style="123" customWidth="1"/>
    <col min="9" max="9" width="20.85546875" style="123" customWidth="1"/>
    <col min="10" max="16384" width="9.140625" style="123"/>
  </cols>
  <sheetData>
    <row r="2" spans="2:9" ht="23.25">
      <c r="B2" s="121" t="s">
        <v>123</v>
      </c>
      <c r="C2" s="122"/>
      <c r="D2" s="122"/>
      <c r="E2" s="122"/>
      <c r="F2" s="122"/>
    </row>
    <row r="3" spans="2:9" ht="23.25">
      <c r="B3" s="121"/>
      <c r="C3" s="122"/>
      <c r="D3" s="122"/>
      <c r="E3" s="122"/>
      <c r="F3" s="122"/>
    </row>
    <row r="4" spans="2:9">
      <c r="B4" s="124"/>
      <c r="C4" s="124"/>
      <c r="D4" s="124"/>
      <c r="E4" s="124"/>
      <c r="F4" s="124"/>
      <c r="G4" s="125"/>
      <c r="H4" s="125"/>
      <c r="I4" s="125"/>
    </row>
    <row r="5" spans="2:9" ht="18" customHeight="1">
      <c r="B5" s="126" t="s">
        <v>124</v>
      </c>
      <c r="C5" s="127" t="str" cm="1">
        <f t="array" ref="C5">INDEX(LoanType,Loan)</f>
        <v>Investment</v>
      </c>
      <c r="D5" s="124"/>
      <c r="E5" s="124"/>
      <c r="F5" s="124"/>
      <c r="G5" s="125"/>
      <c r="H5" s="125"/>
      <c r="I5" s="125"/>
    </row>
    <row r="6" spans="2:9" ht="18" customHeight="1">
      <c r="B6" s="126"/>
      <c r="C6" s="124"/>
      <c r="D6" s="124"/>
      <c r="E6" s="124"/>
      <c r="F6" s="124"/>
      <c r="G6" s="125"/>
      <c r="H6" s="125"/>
      <c r="I6" s="125"/>
    </row>
    <row r="7" spans="2:9" ht="18" customHeight="1">
      <c r="B7" s="126" t="s">
        <v>126</v>
      </c>
      <c r="C7" s="128">
        <f>Amount*100</f>
        <v>76400</v>
      </c>
      <c r="D7" s="127"/>
      <c r="E7" s="127"/>
      <c r="F7" s="124"/>
      <c r="G7" s="125"/>
      <c r="H7" s="125"/>
      <c r="I7" s="125"/>
    </row>
    <row r="8" spans="2:9" ht="18" customHeight="1">
      <c r="B8" s="126" t="s">
        <v>127</v>
      </c>
      <c r="C8" s="119">
        <f>Deposit/100</f>
        <v>0.15</v>
      </c>
      <c r="D8" s="124"/>
      <c r="E8" s="124"/>
      <c r="F8" s="124"/>
      <c r="G8" s="125"/>
      <c r="H8" s="125"/>
      <c r="I8" s="125"/>
    </row>
    <row r="9" spans="2:9" ht="18" customHeight="1">
      <c r="B9" s="126"/>
      <c r="C9" s="124"/>
      <c r="D9" s="124"/>
      <c r="E9" s="124"/>
      <c r="F9" s="124"/>
      <c r="G9" s="125"/>
      <c r="H9" s="125"/>
      <c r="I9" s="125"/>
    </row>
    <row r="10" spans="2:9" ht="18" customHeight="1">
      <c r="B10" s="126" t="s">
        <v>128</v>
      </c>
      <c r="C10" s="128">
        <f>C7-(C7*C8)</f>
        <v>64940</v>
      </c>
      <c r="D10" s="124"/>
      <c r="E10" s="124"/>
      <c r="F10" s="124"/>
      <c r="G10" s="125"/>
      <c r="H10" s="125"/>
      <c r="I10" s="125"/>
    </row>
    <row r="11" spans="2:9" ht="18" customHeight="1">
      <c r="B11" s="126" t="s">
        <v>3</v>
      </c>
      <c r="C11" s="120">
        <f>Rate/10000</f>
        <v>8.8099999999999998E-2</v>
      </c>
      <c r="D11" s="124"/>
      <c r="E11" s="124"/>
      <c r="F11" s="124"/>
      <c r="G11" s="125"/>
      <c r="H11" s="125"/>
      <c r="I11" s="125"/>
    </row>
    <row r="12" spans="2:9" ht="18" customHeight="1">
      <c r="B12" s="126" t="s">
        <v>129</v>
      </c>
      <c r="C12" s="129">
        <f>CHOOSE(Term,5,10,15,20,25,30)</f>
        <v>5</v>
      </c>
      <c r="D12" s="124"/>
      <c r="E12" s="124"/>
      <c r="F12" s="124"/>
      <c r="G12" s="125"/>
      <c r="H12" s="125"/>
      <c r="I12" s="125"/>
    </row>
    <row r="13" spans="2:9" ht="18" customHeight="1">
      <c r="B13" s="126" t="s">
        <v>130</v>
      </c>
      <c r="C13" s="129">
        <f>CHOOSE(Number,4,12,26,52)</f>
        <v>4</v>
      </c>
      <c r="D13" s="124"/>
      <c r="E13" s="124"/>
      <c r="F13" s="124"/>
      <c r="G13" s="125"/>
      <c r="H13" s="125"/>
      <c r="I13" s="125"/>
    </row>
    <row r="14" spans="2:9" ht="18" customHeight="1">
      <c r="B14" s="126"/>
      <c r="C14" s="124"/>
      <c r="D14" s="124"/>
      <c r="E14" s="124"/>
      <c r="F14" s="124"/>
      <c r="G14" s="125"/>
      <c r="H14" s="125"/>
      <c r="I14" s="125"/>
    </row>
    <row r="15" spans="2:9" ht="18" customHeight="1">
      <c r="B15" s="126" t="s">
        <v>131</v>
      </c>
      <c r="C15" s="130">
        <f>PMT(C11/C13,C12*C13,C10,0,Type)</f>
        <v>-3962.2808851759046</v>
      </c>
      <c r="D15" s="124"/>
      <c r="E15" s="124"/>
      <c r="F15" s="124"/>
      <c r="G15" s="125"/>
      <c r="H15" s="125"/>
      <c r="I15" s="125"/>
    </row>
    <row r="16" spans="2:9" ht="18" customHeight="1">
      <c r="B16" s="126"/>
      <c r="C16" s="124"/>
      <c r="D16" s="124"/>
      <c r="E16" s="124"/>
      <c r="F16" s="124"/>
      <c r="G16" s="125"/>
      <c r="H16" s="125"/>
      <c r="I16" s="125"/>
    </row>
    <row r="17" spans="2:9" ht="18" customHeight="1">
      <c r="B17" s="126" t="s">
        <v>132</v>
      </c>
      <c r="C17" s="132">
        <v>45901</v>
      </c>
      <c r="D17" s="124"/>
      <c r="E17" s="124"/>
      <c r="F17" s="124"/>
      <c r="G17" s="125"/>
      <c r="H17" s="125"/>
      <c r="I17" s="125"/>
    </row>
    <row r="18" spans="2:9" ht="18" customHeight="1">
      <c r="B18" s="126" t="s">
        <v>133</v>
      </c>
      <c r="C18" s="131">
        <f>IF(ISNUMBER(NPER(C11/C13,C15,C10,0,0)),C17+(NPER(C11/C13,C15,C10,0,0)/C13*365.25),"Invalid loan terms")</f>
        <v>47777.966148688698</v>
      </c>
      <c r="D18" s="124"/>
      <c r="E18" s="124"/>
      <c r="F18" s="124"/>
      <c r="G18" s="125"/>
      <c r="H18" s="125"/>
      <c r="I18" s="125"/>
    </row>
    <row r="19" spans="2:9">
      <c r="B19" s="126"/>
      <c r="C19" s="131"/>
      <c r="D19" s="124"/>
      <c r="E19" s="124"/>
      <c r="F19" s="124"/>
      <c r="G19" s="125"/>
      <c r="H19" s="125"/>
      <c r="I19" s="125"/>
    </row>
    <row r="20" spans="2:9">
      <c r="B20" s="126"/>
      <c r="C20" s="131"/>
      <c r="D20" s="124"/>
      <c r="E20" s="124"/>
      <c r="F20" s="124"/>
      <c r="G20" s="125"/>
      <c r="H20" s="125"/>
      <c r="I20" s="125"/>
    </row>
    <row r="21" spans="2:9">
      <c r="B21" s="124"/>
      <c r="C21" s="124"/>
      <c r="D21" s="124"/>
      <c r="E21" s="124"/>
      <c r="F21" s="124"/>
      <c r="G21" s="125"/>
      <c r="H21" s="125"/>
      <c r="I21" s="125"/>
    </row>
    <row r="22" spans="2:9">
      <c r="B22" s="122"/>
      <c r="C22" s="122"/>
      <c r="D22" s="122"/>
      <c r="E22" s="122"/>
      <c r="F22" s="122"/>
    </row>
    <row r="23" spans="2:9">
      <c r="B23" s="122"/>
      <c r="C23" s="122"/>
      <c r="D23" s="122"/>
      <c r="E23" s="122"/>
      <c r="F23" s="122"/>
    </row>
  </sheetData>
  <sheetProtection sheet="1" objects="1" scenarios="1"/>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42" r:id="rId3" name="Drop Down 2">
              <controlPr defaultSize="0" autoLine="0" autoPict="0">
                <anchor moveWithCells="1">
                  <from>
                    <xdr:col>3</xdr:col>
                    <xdr:colOff>114300</xdr:colOff>
                    <xdr:row>4</xdr:row>
                    <xdr:rowOff>0</xdr:rowOff>
                  </from>
                  <to>
                    <xdr:col>5</xdr:col>
                    <xdr:colOff>0</xdr:colOff>
                    <xdr:row>5</xdr:row>
                    <xdr:rowOff>9525</xdr:rowOff>
                  </to>
                </anchor>
              </controlPr>
            </control>
          </mc:Choice>
        </mc:AlternateContent>
        <mc:AlternateContent xmlns:mc="http://schemas.openxmlformats.org/markup-compatibility/2006">
          <mc:Choice Requires="x14">
            <control shapeId="10245" r:id="rId4" name="List Box 5">
              <controlPr defaultSize="0" autoLine="0" autoPict="0">
                <anchor moveWithCells="1">
                  <from>
                    <xdr:col>3</xdr:col>
                    <xdr:colOff>123825</xdr:colOff>
                    <xdr:row>12</xdr:row>
                    <xdr:rowOff>28575</xdr:rowOff>
                  </from>
                  <to>
                    <xdr:col>5</xdr:col>
                    <xdr:colOff>0</xdr:colOff>
                    <xdr:row>15</xdr:row>
                    <xdr:rowOff>0</xdr:rowOff>
                  </to>
                </anchor>
              </controlPr>
            </control>
          </mc:Choice>
        </mc:AlternateContent>
        <mc:AlternateContent xmlns:mc="http://schemas.openxmlformats.org/markup-compatibility/2006">
          <mc:Choice Requires="x14">
            <control shapeId="10246" r:id="rId5" name="Scroll Bar 6">
              <controlPr defaultSize="0" autoPict="0">
                <anchor moveWithCells="1">
                  <from>
                    <xdr:col>4</xdr:col>
                    <xdr:colOff>0</xdr:colOff>
                    <xdr:row>6</xdr:row>
                    <xdr:rowOff>0</xdr:rowOff>
                  </from>
                  <to>
                    <xdr:col>5</xdr:col>
                    <xdr:colOff>0</xdr:colOff>
                    <xdr:row>7</xdr:row>
                    <xdr:rowOff>0</xdr:rowOff>
                  </to>
                </anchor>
              </controlPr>
            </control>
          </mc:Choice>
        </mc:AlternateContent>
        <mc:AlternateContent xmlns:mc="http://schemas.openxmlformats.org/markup-compatibility/2006">
          <mc:Choice Requires="x14">
            <control shapeId="10248" r:id="rId6" name="Scroll Bar 8">
              <controlPr defaultSize="0" autoPict="0">
                <anchor moveWithCells="1">
                  <from>
                    <xdr:col>4</xdr:col>
                    <xdr:colOff>0</xdr:colOff>
                    <xdr:row>10</xdr:row>
                    <xdr:rowOff>0</xdr:rowOff>
                  </from>
                  <to>
                    <xdr:col>5</xdr:col>
                    <xdr:colOff>0</xdr:colOff>
                    <xdr:row>11</xdr:row>
                    <xdr:rowOff>0</xdr:rowOff>
                  </to>
                </anchor>
              </controlPr>
            </control>
          </mc:Choice>
        </mc:AlternateContent>
        <mc:AlternateContent xmlns:mc="http://schemas.openxmlformats.org/markup-compatibility/2006">
          <mc:Choice Requires="x14">
            <control shapeId="10249" r:id="rId7" name="Spinner 9">
              <controlPr defaultSize="0" autoPict="0">
                <anchor moveWithCells="1" sizeWithCells="1">
                  <from>
                    <xdr:col>2</xdr:col>
                    <xdr:colOff>0</xdr:colOff>
                    <xdr:row>7</xdr:row>
                    <xdr:rowOff>0</xdr:rowOff>
                  </from>
                  <to>
                    <xdr:col>2</xdr:col>
                    <xdr:colOff>238125</xdr:colOff>
                    <xdr:row>8</xdr:row>
                    <xdr:rowOff>0</xdr:rowOff>
                  </to>
                </anchor>
              </controlPr>
            </control>
          </mc:Choice>
        </mc:AlternateContent>
        <mc:AlternateContent xmlns:mc="http://schemas.openxmlformats.org/markup-compatibility/2006">
          <mc:Choice Requires="x14">
            <control shapeId="10250" r:id="rId8" name="Option Button 10">
              <controlPr defaultSize="0" autoFill="0" autoLine="0" autoPict="0">
                <anchor moveWithCells="1">
                  <from>
                    <xdr:col>6</xdr:col>
                    <xdr:colOff>0</xdr:colOff>
                    <xdr:row>12</xdr:row>
                    <xdr:rowOff>0</xdr:rowOff>
                  </from>
                  <to>
                    <xdr:col>7</xdr:col>
                    <xdr:colOff>0</xdr:colOff>
                    <xdr:row>13</xdr:row>
                    <xdr:rowOff>0</xdr:rowOff>
                  </to>
                </anchor>
              </controlPr>
            </control>
          </mc:Choice>
        </mc:AlternateContent>
        <mc:AlternateContent xmlns:mc="http://schemas.openxmlformats.org/markup-compatibility/2006">
          <mc:Choice Requires="x14">
            <control shapeId="10256" r:id="rId9" name="Option Button 16">
              <controlPr defaultSize="0" autoFill="0" autoLine="0" autoPict="0">
                <anchor moveWithCells="1">
                  <from>
                    <xdr:col>6</xdr:col>
                    <xdr:colOff>19050</xdr:colOff>
                    <xdr:row>13</xdr:row>
                    <xdr:rowOff>19050</xdr:rowOff>
                  </from>
                  <to>
                    <xdr:col>7</xdr:col>
                    <xdr:colOff>19050</xdr:colOff>
                    <xdr:row>14</xdr:row>
                    <xdr:rowOff>19050</xdr:rowOff>
                  </to>
                </anchor>
              </controlPr>
            </control>
          </mc:Choice>
        </mc:AlternateContent>
        <mc:AlternateContent xmlns:mc="http://schemas.openxmlformats.org/markup-compatibility/2006">
          <mc:Choice Requires="x14">
            <control shapeId="10257" r:id="rId10" name="Option Button 17">
              <controlPr defaultSize="0" autoFill="0" autoLine="0" autoPict="0">
                <anchor moveWithCells="1">
                  <from>
                    <xdr:col>6</xdr:col>
                    <xdr:colOff>9525</xdr:colOff>
                    <xdr:row>14</xdr:row>
                    <xdr:rowOff>0</xdr:rowOff>
                  </from>
                  <to>
                    <xdr:col>7</xdr:col>
                    <xdr:colOff>9525</xdr:colOff>
                    <xdr:row>15</xdr:row>
                    <xdr:rowOff>0</xdr:rowOff>
                  </to>
                </anchor>
              </controlPr>
            </control>
          </mc:Choice>
        </mc:AlternateContent>
        <mc:AlternateContent xmlns:mc="http://schemas.openxmlformats.org/markup-compatibility/2006">
          <mc:Choice Requires="x14">
            <control shapeId="10264" r:id="rId11" name="Check Box 24">
              <controlPr defaultSize="0" autoFill="0" autoLine="0" autoPict="0">
                <anchor moveWithCells="1">
                  <from>
                    <xdr:col>2</xdr:col>
                    <xdr:colOff>0</xdr:colOff>
                    <xdr:row>19</xdr:row>
                    <xdr:rowOff>0</xdr:rowOff>
                  </from>
                  <to>
                    <xdr:col>6</xdr:col>
                    <xdr:colOff>790575</xdr:colOff>
                    <xdr:row>20</xdr:row>
                    <xdr:rowOff>28575</xdr:rowOff>
                  </to>
                </anchor>
              </controlPr>
            </control>
          </mc:Choice>
        </mc:AlternateContent>
        <mc:AlternateContent xmlns:mc="http://schemas.openxmlformats.org/markup-compatibility/2006">
          <mc:Choice Requires="x14">
            <control shapeId="10266" r:id="rId12" name="Group Box 26">
              <controlPr defaultSize="0" autoFill="0" autoPict="0">
                <anchor moveWithCells="1">
                  <from>
                    <xdr:col>5</xdr:col>
                    <xdr:colOff>180975</xdr:colOff>
                    <xdr:row>11</xdr:row>
                    <xdr:rowOff>28575</xdr:rowOff>
                  </from>
                  <to>
                    <xdr:col>7</xdr:col>
                    <xdr:colOff>742950</xdr:colOff>
                    <xdr:row>15</xdr:row>
                    <xdr:rowOff>19050</xdr:rowOff>
                  </to>
                </anchor>
              </controlPr>
            </control>
          </mc:Choice>
        </mc:AlternateContent>
        <mc:AlternateContent xmlns:mc="http://schemas.openxmlformats.org/markup-compatibility/2006">
          <mc:Choice Requires="x14">
            <control shapeId="10267" r:id="rId13" name="Option Button 27">
              <controlPr defaultSize="0" autoFill="0" autoLine="0" autoPict="0">
                <anchor moveWithCells="1">
                  <from>
                    <xdr:col>6</xdr:col>
                    <xdr:colOff>742950</xdr:colOff>
                    <xdr:row>11</xdr:row>
                    <xdr:rowOff>219075</xdr:rowOff>
                  </from>
                  <to>
                    <xdr:col>7</xdr:col>
                    <xdr:colOff>742950</xdr:colOff>
                    <xdr:row>12</xdr:row>
                    <xdr:rowOff>219075</xdr:rowOff>
                  </to>
                </anchor>
              </controlPr>
            </control>
          </mc:Choice>
        </mc:AlternateContent>
        <mc:AlternateContent xmlns:mc="http://schemas.openxmlformats.org/markup-compatibility/2006">
          <mc:Choice Requires="x14">
            <control shapeId="10268" r:id="rId14" name="Option Button 28">
              <controlPr defaultSize="0" autoFill="0" autoLine="0" autoPict="0">
                <anchor moveWithCells="1">
                  <from>
                    <xdr:col>6</xdr:col>
                    <xdr:colOff>742950</xdr:colOff>
                    <xdr:row>13</xdr:row>
                    <xdr:rowOff>9525</xdr:rowOff>
                  </from>
                  <to>
                    <xdr:col>7</xdr:col>
                    <xdr:colOff>742950</xdr:colOff>
                    <xdr:row>14</xdr:row>
                    <xdr:rowOff>9525</xdr:rowOff>
                  </to>
                </anchor>
              </controlPr>
            </control>
          </mc:Choice>
        </mc:AlternateContent>
        <mc:AlternateContent xmlns:mc="http://schemas.openxmlformats.org/markup-compatibility/2006">
          <mc:Choice Requires="x14">
            <control shapeId="10269" r:id="rId15" name="Option Button 29">
              <controlPr defaultSize="0" autoFill="0" autoLine="0" autoPict="0">
                <anchor moveWithCells="1">
                  <from>
                    <xdr:col>6</xdr:col>
                    <xdr:colOff>742950</xdr:colOff>
                    <xdr:row>14</xdr:row>
                    <xdr:rowOff>9525</xdr:rowOff>
                  </from>
                  <to>
                    <xdr:col>7</xdr:col>
                    <xdr:colOff>742950</xdr:colOff>
                    <xdr:row>15</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10298-401C-470B-B2F0-EF26C60DBD33}">
  <sheetPr codeName="Sheet10"/>
  <dimension ref="A1:D12"/>
  <sheetViews>
    <sheetView workbookViewId="0">
      <selection activeCell="A2" sqref="A2"/>
    </sheetView>
  </sheetViews>
  <sheetFormatPr defaultRowHeight="15"/>
  <cols>
    <col min="4" max="4" width="13.42578125" bestFit="1" customWidth="1"/>
  </cols>
  <sheetData>
    <row r="1" spans="1:4">
      <c r="A1" s="118" t="s">
        <v>134</v>
      </c>
      <c r="B1" s="118">
        <v>5</v>
      </c>
      <c r="C1" s="118"/>
      <c r="D1" s="118" t="s">
        <v>125</v>
      </c>
    </row>
    <row r="2" spans="1:4">
      <c r="A2" s="118" t="s">
        <v>135</v>
      </c>
      <c r="B2" s="118">
        <v>764</v>
      </c>
      <c r="C2" s="118"/>
      <c r="D2" s="118" t="s">
        <v>136</v>
      </c>
    </row>
    <row r="3" spans="1:4">
      <c r="A3" s="118" t="s">
        <v>127</v>
      </c>
      <c r="B3" s="118">
        <v>15</v>
      </c>
      <c r="C3" s="118"/>
      <c r="D3" s="118" t="s">
        <v>137</v>
      </c>
    </row>
    <row r="4" spans="1:4">
      <c r="A4" s="118" t="s">
        <v>138</v>
      </c>
      <c r="B4" s="118">
        <v>881</v>
      </c>
      <c r="C4" s="118"/>
      <c r="D4" s="118" t="s">
        <v>139</v>
      </c>
    </row>
    <row r="5" spans="1:4">
      <c r="A5" s="118" t="s">
        <v>140</v>
      </c>
      <c r="B5" s="118">
        <v>1</v>
      </c>
      <c r="C5" s="118"/>
      <c r="D5" s="118" t="s">
        <v>141</v>
      </c>
    </row>
    <row r="6" spans="1:4">
      <c r="A6" s="118" t="s">
        <v>142</v>
      </c>
      <c r="B6" s="118">
        <v>1</v>
      </c>
      <c r="C6" s="118"/>
      <c r="D6" s="118" t="s">
        <v>143</v>
      </c>
    </row>
    <row r="7" spans="1:4">
      <c r="A7" s="118" t="s">
        <v>144</v>
      </c>
      <c r="B7" s="118" t="b">
        <v>1</v>
      </c>
      <c r="C7" s="118"/>
      <c r="D7" s="118" t="s">
        <v>145</v>
      </c>
    </row>
    <row r="8" spans="1:4">
      <c r="A8" s="118"/>
      <c r="B8" s="118"/>
      <c r="C8" s="118"/>
      <c r="D8" s="118"/>
    </row>
    <row r="9" spans="1:4">
      <c r="A9" s="118"/>
      <c r="B9" s="118"/>
      <c r="C9" s="118"/>
      <c r="D9" s="118" t="s">
        <v>146</v>
      </c>
    </row>
    <row r="10" spans="1:4">
      <c r="A10" s="118"/>
      <c r="B10" s="118"/>
      <c r="C10" s="118"/>
      <c r="D10" s="118" t="s">
        <v>147</v>
      </c>
    </row>
    <row r="11" spans="1:4">
      <c r="A11" s="118"/>
      <c r="B11" s="118"/>
      <c r="C11" s="118"/>
      <c r="D11" s="118" t="s">
        <v>148</v>
      </c>
    </row>
    <row r="12" spans="1:4">
      <c r="A12" s="118"/>
      <c r="B12" s="118"/>
      <c r="C12" s="118"/>
      <c r="D12" s="118"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Goal Seek</vt:lpstr>
      <vt:lpstr>Scenario Summary</vt:lpstr>
      <vt:lpstr>Scenario Manager</vt:lpstr>
      <vt:lpstr>Data Tables</vt:lpstr>
      <vt:lpstr>Answer Report 1</vt:lpstr>
      <vt:lpstr>Sensitivity Report 1</vt:lpstr>
      <vt:lpstr>Limits Report 1</vt:lpstr>
      <vt:lpstr>Solver</vt:lpstr>
      <vt:lpstr>Controls- Loan Calculations </vt:lpstr>
      <vt:lpstr>Controls- Cell Links</vt:lpstr>
      <vt:lpstr>Amount</vt:lpstr>
      <vt:lpstr>Deposit</vt:lpstr>
      <vt:lpstr>Frequency</vt:lpstr>
      <vt:lpstr>Loan</vt:lpstr>
      <vt:lpstr>LoanType</vt:lpstr>
      <vt:lpstr>Number</vt:lpstr>
      <vt:lpstr>Rate</vt:lpstr>
      <vt:lpstr>Term</vt:lpstr>
      <vt:lpstr>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Deepika Flavia</dc:creator>
  <cp:lastModifiedBy>Deepika Flavia</cp:lastModifiedBy>
  <dcterms:created xsi:type="dcterms:W3CDTF">2024-08-21T04:22:47Z</dcterms:created>
  <dcterms:modified xsi:type="dcterms:W3CDTF">2025-09-02T00:31:18Z</dcterms:modified>
</cp:coreProperties>
</file>